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6C08937-2041-416D-A94E-ED5B0A0C2F75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  <sheet name="HAZİRAN 2026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0" l="1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N1" i="13"/>
  <c r="J36" i="13" l="1"/>
  <c r="J4" i="13"/>
  <c r="J5" i="13"/>
  <c r="N1" i="12"/>
  <c r="N1" i="11"/>
  <c r="N1" i="10"/>
  <c r="L36" i="13" l="1"/>
  <c r="N1" i="9" l="1"/>
  <c r="C37" i="12"/>
  <c r="F36" i="12"/>
  <c r="D35" i="12"/>
  <c r="D37" i="12" s="1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8"/>
  <c r="C37" i="11"/>
  <c r="F36" i="11"/>
  <c r="D35" i="11"/>
  <c r="D37" i="11" s="1"/>
  <c r="C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J5" i="7"/>
  <c r="F37" i="12" l="1"/>
  <c r="J36" i="12" s="1"/>
  <c r="F37" i="11"/>
  <c r="J4" i="11" s="1"/>
  <c r="F37" i="10"/>
  <c r="J36" i="11"/>
  <c r="AC2" i="9"/>
  <c r="AC2" i="8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12" l="1"/>
  <c r="J5" i="12" s="1"/>
  <c r="J36" i="10"/>
  <c r="J5" i="10"/>
  <c r="J5" i="11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10" l="1"/>
  <c r="L36" i="12"/>
  <c r="J36" i="9"/>
  <c r="L36" i="11"/>
  <c r="J4" i="8"/>
  <c r="J5" i="8" s="1"/>
  <c r="L36" i="8" s="1"/>
  <c r="J4" i="9"/>
  <c r="J5" i="9" s="1"/>
  <c r="F37" i="7"/>
  <c r="J36" i="7" s="1"/>
  <c r="L36" i="9" l="1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<sst xmlns="http://schemas.openxmlformats.org/spreadsheetml/2006/main" count="358" uniqueCount="57">
  <si>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</si>
  <si>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</si>
  <si>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</si>
  <si>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</si>
  <si>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</si>
  <si>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</si>
  <si>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</si>
  <si>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</si>
  <si>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</si>
  <si>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</si>
  <si>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</si>
  <si>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</si>
  <si>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</si>
  <si>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</si>
  <si>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</si>
  <si>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</si>
  <si>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</si>
  <si>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</si>
  <si>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</si>
  <si>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</si>
  <si>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</si>
  <si>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</si>
  <si>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</si>
  <si>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</si>
  <si>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</si>
  <si>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</si>
  <si>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</si>
  <si>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</si>
  <si>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</si>
  <si>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</si>
  <si>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</si>
  <si>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</si>
  <si>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</si>
  <si>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NURHAN-AHMETCAN KURT</t>
  </si>
  <si>
    <t>Z.EYYÜPAAĞA NURHAN</t>
  </si>
  <si>
    <t>Z.EYYÜPAAĞA AHMET CAN</t>
  </si>
  <si>
    <t>V.EYYÜPAAĞA NURHAN</t>
  </si>
  <si>
    <t>H.EYYÜPAAĞA AHMET CAN</t>
  </si>
  <si>
    <t>H.EYYÜPAĞA NURCAN KURT</t>
  </si>
  <si>
    <t>Z.EYYÜPAĞA NURCAN KURT</t>
  </si>
  <si>
    <t>AVANSLAR</t>
  </si>
  <si>
    <t xml:space="preserve">NURETTİN KURT </t>
  </si>
  <si>
    <t>1. TAKSİT</t>
  </si>
  <si>
    <t>2.TAKSİT</t>
  </si>
  <si>
    <t>3. TAKSİT</t>
  </si>
  <si>
    <t>4. TAKSİT</t>
  </si>
  <si>
    <t>5. TAKSİT</t>
  </si>
  <si>
    <t>6. TAKSİT</t>
  </si>
  <si>
    <t>Z.EYYÜPAĞA</t>
  </si>
  <si>
    <t>NURCAN KURT</t>
  </si>
  <si>
    <t>2. TAKSİT</t>
  </si>
  <si>
    <t>V.EYYÜPAĞA</t>
  </si>
  <si>
    <t>NURHAN KURT</t>
  </si>
  <si>
    <t>NURHAN İADE GELEN</t>
  </si>
  <si>
    <t>AHMETCAN KURTA GİDEN</t>
  </si>
  <si>
    <t>Z.EYYÜPAĞA AHMETCAN KURT</t>
  </si>
  <si>
    <t>Z.KATILIM NURHAN KURT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</si>
</sst>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84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6" fillId="0" borderId="0" xfId="0" applyFont="1"/>
    <xf numFmtId="0" fontId="1" fillId="0" borderId="0" xfId="210"/>
    <xf numFmtId="168" fontId="1" fillId="0" borderId="0" xfId="210" applyNumberFormat="1" applyAlignment="1">
      <alignment horizontal="left"/>
    </xf>
    <xf numFmtId="49" fontId="1" fillId="0" borderId="0" xfId="210" applyNumberFormat="1" applyAlignment="1">
      <alignment horizontal="left"/>
    </xf>
    <xf numFmtId="167" fontId="1" fillId="0" borderId="0" xfId="210" applyNumberFormat="1" applyAlignment="1">
      <alignment horizontal="right"/>
    </xf>
    <xf numFmtId="4" fontId="1" fillId="0" borderId="0" xfId="210" applyNumberFormat="1" applyAlignment="1">
      <alignment horizontal="right"/>
    </xf>
    <xf numFmtId="165" fontId="0" fillId="0" borderId="32" xfId="0" applyNumberFormat="1" applyBorder="1"/>
    <xf numFmtId="43" fontId="0" fillId="0" borderId="9" xfId="230" applyFont="1" applyBorder="1"/>
    <xf numFmtId="0" fontId="9" fillId="0" borderId="12" xfId="0" applyFont="1" applyBorder="1" applyAlignment="1">
      <alignment horizontal="center" vertical="center" wrapText="1"/>
    </xf>
    <xf numFmtId="14" fontId="0" fillId="2" borderId="8" xfId="0" applyNumberFormat="1" applyFill="1" applyBorder="1"/>
    <xf numFmtId="4" fontId="0" fillId="2" borderId="9" xfId="0" applyNumberFormat="1" applyFill="1" applyBorder="1"/>
    <xf numFmtId="14" fontId="0" fillId="2" borderId="9" xfId="0" applyNumberFormat="1" applyFill="1" applyBorder="1"/>
    <xf numFmtId="0" fontId="0" fillId="34" borderId="9" xfId="0" applyFill="1" applyBorder="1"/>
    <xf numFmtId="43" fontId="0" fillId="34" borderId="9" xfId="230" applyFont="1" applyFill="1" applyBorder="1"/>
    <xf numFmtId="14" fontId="0" fillId="35" borderId="8" xfId="0" applyNumberFormat="1" applyFill="1" applyBorder="1"/>
    <xf numFmtId="0" fontId="0" fillId="35" borderId="10" xfId="0" applyFill="1" applyBorder="1"/>
    <xf numFmtId="0" fontId="0" fillId="35" borderId="9" xfId="0" applyFill="1" applyBorder="1"/>
    <xf numFmtId="4" fontId="0" fillId="35" borderId="11" xfId="0" applyNumberFormat="1" applyFill="1" applyBorder="1"/>
    <xf numFmtId="166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231">
    <cellStyle name="%20 - Vurgu1" xfId="19" builtinId="30" customBuiltin="1"/>
    <cellStyle name="%20 - Vurgu1 10" xfId="212" xr:uid="{D9213CEC-3596-4F0B-99F2-3C45798E505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555790F-9832-48E7-83D3-30DDA78FE7C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09745ED-884A-4267-817B-12D3BEA7E49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AB6124C-F486-4F13-9F04-34A9C46DD05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12645AD-832F-46BF-90FC-CF7F1C194E3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F5FC1BF-A847-4503-9F17-7FE71F1C305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2C98A59-F2E2-4A9C-A78C-F7E98963315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D5CA2C4-C81F-494E-B1DD-F459D4CF040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BA3C9AA-217F-4810-80CA-7DFA63D95F9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73F2950D-AB65-4228-BF66-61894065562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4EDE88A-0613-4224-9FAA-5CAB007E531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B7D4FD4-63C7-42F9-81F2-0E90088C60E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E9B12E8-CC17-48D8-95EF-8BCCB6FCB7A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814B761-194C-48AF-9802-56F2A37DBC2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693CACB-5DC5-4B4D-B795-DE89ED30215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C77D4B3C-A1B9-4781-9199-176CDA8DBF4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262E1BCA-C401-4D41-B659-D3D24152B51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C0A46CE-A3C0-4C6A-BAE1-5340DF17856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509341C-0D21-40CF-AC44-2834DBD10DC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E633C08-AED0-4805-8DD2-85A5AEA4338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D28" sqref="D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>
        <v>46022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0</v>
      </c>
      <c r="M39" s="17"/>
      <c r="N39" s="39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7" t="s">
        <v>25</v>
      </c>
      <c r="N40" s="39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7" t="s">
        <v>32</v>
      </c>
      <c r="N41" s="39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SUM(N3:N13)</f>
        <v>2500000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40</v>
      </c>
      <c r="M2" s="82"/>
      <c r="N2" s="82"/>
      <c r="P2" s="60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46024</v>
      </c>
      <c r="M3" s="12" t="s">
        <v>34</v>
      </c>
      <c r="N3" s="62">
        <v>600000</v>
      </c>
      <c r="O3" s="31"/>
    </row>
    <row r="4" spans="2:29" x14ac:dyDescent="0.25">
      <c r="B4" s="7">
        <v>46023</v>
      </c>
      <c r="C4" s="8">
        <v>1440</v>
      </c>
      <c r="D4" s="9"/>
      <c r="E4" s="10">
        <v>21.5</v>
      </c>
      <c r="F4" s="33">
        <f>E4*C4</f>
        <v>30960</v>
      </c>
      <c r="G4" s="11"/>
      <c r="H4" s="12" t="s">
        <v>6</v>
      </c>
      <c r="I4" s="13">
        <v>0.01</v>
      </c>
      <c r="J4" s="14">
        <f>(F36+F37)*I4</f>
        <v>11020.391250000001</v>
      </c>
      <c r="L4" s="61">
        <v>46024</v>
      </c>
      <c r="M4" s="12" t="s">
        <v>35</v>
      </c>
      <c r="N4" s="62">
        <v>400000</v>
      </c>
      <c r="O4" s="31"/>
    </row>
    <row r="5" spans="2:29" x14ac:dyDescent="0.25">
      <c r="B5" s="7">
        <v>46024</v>
      </c>
      <c r="C5" s="8">
        <v>1460</v>
      </c>
      <c r="D5" s="9"/>
      <c r="E5" s="10">
        <v>21.5</v>
      </c>
      <c r="F5" s="33">
        <f t="shared" ref="F5:F34" si="0">E5*C5</f>
        <v>31390</v>
      </c>
      <c r="G5" s="11"/>
      <c r="H5" s="12" t="s">
        <v>7</v>
      </c>
      <c r="I5" s="13">
        <v>1E-3</v>
      </c>
      <c r="J5" s="14">
        <f>(F36+F37-J4-J6)*I5</f>
        <v>1091.0187337499999</v>
      </c>
      <c r="L5" s="61">
        <v>46049</v>
      </c>
      <c r="M5" s="12" t="s">
        <v>36</v>
      </c>
      <c r="N5" s="62">
        <v>200000</v>
      </c>
      <c r="O5" s="31"/>
    </row>
    <row r="6" spans="2:29" x14ac:dyDescent="0.25">
      <c r="B6" s="7">
        <v>46025</v>
      </c>
      <c r="C6" s="8">
        <v>1463</v>
      </c>
      <c r="D6" s="9"/>
      <c r="E6" s="10">
        <v>21.5</v>
      </c>
      <c r="F6" s="33">
        <f t="shared" si="0"/>
        <v>31454.5</v>
      </c>
      <c r="G6" s="11"/>
      <c r="H6" s="12" t="s">
        <v>8</v>
      </c>
      <c r="I6" s="13"/>
      <c r="J6" s="14"/>
      <c r="L6" s="61">
        <v>46049</v>
      </c>
      <c r="M6" s="12" t="s">
        <v>36</v>
      </c>
      <c r="N6" s="62">
        <v>400000</v>
      </c>
      <c r="O6" s="31"/>
    </row>
    <row r="7" spans="2:29" x14ac:dyDescent="0.25">
      <c r="B7" s="7">
        <v>46026</v>
      </c>
      <c r="C7" s="8">
        <v>1467</v>
      </c>
      <c r="D7" s="9"/>
      <c r="E7" s="10">
        <v>21.5</v>
      </c>
      <c r="F7" s="33">
        <f t="shared" si="0"/>
        <v>31540.5</v>
      </c>
      <c r="G7" s="11"/>
      <c r="H7" s="12" t="s">
        <v>9</v>
      </c>
      <c r="I7" s="13"/>
      <c r="J7" s="14">
        <f>'ARALIK 2025'!J39*-1</f>
        <v>0</v>
      </c>
      <c r="L7" s="61">
        <v>46050</v>
      </c>
      <c r="M7" s="12" t="s">
        <v>37</v>
      </c>
      <c r="N7" s="62">
        <v>400000</v>
      </c>
      <c r="O7" s="31"/>
    </row>
    <row r="8" spans="2:29" x14ac:dyDescent="0.25">
      <c r="B8" s="7">
        <v>46027</v>
      </c>
      <c r="C8" s="8">
        <v>1502</v>
      </c>
      <c r="D8" s="9"/>
      <c r="E8" s="10">
        <v>21.5</v>
      </c>
      <c r="F8" s="33">
        <f t="shared" si="0"/>
        <v>32293</v>
      </c>
      <c r="G8" s="15"/>
      <c r="H8" s="16"/>
      <c r="I8" s="17"/>
      <c r="J8" s="18"/>
      <c r="L8" s="61">
        <v>46071</v>
      </c>
      <c r="M8" s="12" t="s">
        <v>38</v>
      </c>
      <c r="N8" s="62">
        <v>200000</v>
      </c>
      <c r="O8" s="31"/>
    </row>
    <row r="9" spans="2:29" x14ac:dyDescent="0.25">
      <c r="B9" s="7">
        <v>46028</v>
      </c>
      <c r="C9" s="8">
        <v>1544</v>
      </c>
      <c r="D9" s="9"/>
      <c r="E9" s="10">
        <v>21.5</v>
      </c>
      <c r="F9" s="33">
        <f t="shared" si="0"/>
        <v>33196</v>
      </c>
      <c r="G9" s="15"/>
      <c r="H9" s="16"/>
      <c r="I9" s="17"/>
      <c r="J9" s="18"/>
      <c r="L9" s="61">
        <v>46083</v>
      </c>
      <c r="M9" s="12" t="s">
        <v>39</v>
      </c>
      <c r="N9" s="62">
        <v>200000</v>
      </c>
      <c r="O9" s="31"/>
    </row>
    <row r="10" spans="2:29" x14ac:dyDescent="0.25">
      <c r="B10" s="7">
        <v>46029</v>
      </c>
      <c r="C10" s="8">
        <v>1546</v>
      </c>
      <c r="D10" s="9"/>
      <c r="E10" s="10">
        <v>21.5</v>
      </c>
      <c r="F10" s="58">
        <f t="shared" si="0"/>
        <v>33239</v>
      </c>
      <c r="G10" s="19"/>
      <c r="H10" s="16"/>
      <c r="I10" s="17"/>
      <c r="J10" s="18"/>
      <c r="L10" s="61">
        <v>46085</v>
      </c>
      <c r="M10" s="12" t="s">
        <v>38</v>
      </c>
      <c r="N10" s="62">
        <v>600000</v>
      </c>
    </row>
    <row r="11" spans="2:29" x14ac:dyDescent="0.25">
      <c r="B11" s="7">
        <v>46030</v>
      </c>
      <c r="C11" s="8">
        <v>1580</v>
      </c>
      <c r="D11" s="9"/>
      <c r="E11" s="10">
        <v>21.5</v>
      </c>
      <c r="F11" s="58">
        <f t="shared" si="0"/>
        <v>33970</v>
      </c>
      <c r="G11" s="19"/>
      <c r="H11" s="16"/>
      <c r="I11" s="17"/>
      <c r="J11" s="18"/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46031</v>
      </c>
      <c r="C12" s="8">
        <v>1476</v>
      </c>
      <c r="D12" s="9"/>
      <c r="E12" s="10">
        <v>21.5</v>
      </c>
      <c r="F12" s="58">
        <f t="shared" si="0"/>
        <v>31734</v>
      </c>
      <c r="G12" s="19"/>
      <c r="H12" s="16" t="s">
        <v>42</v>
      </c>
      <c r="I12" s="17"/>
      <c r="J12" s="18">
        <v>500000</v>
      </c>
      <c r="L12" s="17" t="s">
        <v>43</v>
      </c>
      <c r="M12" s="59">
        <v>500000</v>
      </c>
      <c r="N12" s="17"/>
    </row>
    <row r="13" spans="2:29" x14ac:dyDescent="0.25">
      <c r="B13" s="7">
        <v>46032</v>
      </c>
      <c r="C13" s="8">
        <v>1555</v>
      </c>
      <c r="D13" s="9"/>
      <c r="E13" s="10">
        <v>21.5</v>
      </c>
      <c r="F13" s="58">
        <f t="shared" si="0"/>
        <v>33432.5</v>
      </c>
      <c r="G13" s="19"/>
      <c r="H13" s="16"/>
      <c r="I13" s="17"/>
      <c r="J13" s="18"/>
      <c r="L13" s="17" t="s">
        <v>44</v>
      </c>
      <c r="M13" s="59">
        <v>500000</v>
      </c>
      <c r="N13" s="17"/>
    </row>
    <row r="14" spans="2:29" x14ac:dyDescent="0.25">
      <c r="B14" s="7">
        <v>46033</v>
      </c>
      <c r="C14" s="8">
        <v>1584</v>
      </c>
      <c r="D14" s="9"/>
      <c r="E14" s="10">
        <v>21.5</v>
      </c>
      <c r="F14" s="58">
        <f t="shared" si="0"/>
        <v>34056</v>
      </c>
      <c r="G14" s="19"/>
      <c r="H14" s="16"/>
      <c r="I14" s="17"/>
      <c r="J14" s="18"/>
      <c r="L14" s="17" t="s">
        <v>45</v>
      </c>
      <c r="M14" s="59">
        <v>500000</v>
      </c>
      <c r="N14" s="17"/>
    </row>
    <row r="15" spans="2:29" x14ac:dyDescent="0.25">
      <c r="B15" s="7">
        <v>46034</v>
      </c>
      <c r="C15" s="8">
        <v>1598</v>
      </c>
      <c r="D15" s="9"/>
      <c r="E15" s="10">
        <v>21.5</v>
      </c>
      <c r="F15" s="58">
        <f t="shared" si="0"/>
        <v>34357</v>
      </c>
      <c r="G15" s="19"/>
      <c r="H15" s="16"/>
      <c r="I15" s="17"/>
      <c r="J15" s="18"/>
      <c r="L15" s="17" t="s">
        <v>46</v>
      </c>
      <c r="M15" s="59">
        <v>500000</v>
      </c>
      <c r="N15" s="17"/>
    </row>
    <row r="16" spans="2:29" x14ac:dyDescent="0.25">
      <c r="B16" s="7">
        <v>46035</v>
      </c>
      <c r="C16" s="8">
        <v>1617</v>
      </c>
      <c r="D16" s="9"/>
      <c r="E16" s="10">
        <v>21.5</v>
      </c>
      <c r="F16" s="58">
        <f t="shared" si="0"/>
        <v>34765.5</v>
      </c>
      <c r="G16" s="15">
        <v>46086</v>
      </c>
      <c r="H16" s="16" t="s">
        <v>48</v>
      </c>
      <c r="I16" s="17" t="s">
        <v>49</v>
      </c>
      <c r="J16" s="18">
        <v>589927.72</v>
      </c>
      <c r="L16" s="17" t="s">
        <v>47</v>
      </c>
      <c r="M16" s="59">
        <v>500000</v>
      </c>
      <c r="N16" s="17"/>
      <c r="P16" s="54"/>
      <c r="Q16" s="53"/>
      <c r="R16" s="56"/>
      <c r="S16" s="55"/>
      <c r="T16" s="55"/>
      <c r="U16" s="53"/>
      <c r="V16" s="57"/>
    </row>
    <row r="17" spans="2:22" x14ac:dyDescent="0.25">
      <c r="B17" s="7">
        <v>46036</v>
      </c>
      <c r="C17" s="8">
        <v>1624</v>
      </c>
      <c r="D17" s="9"/>
      <c r="E17" s="10">
        <v>21.5</v>
      </c>
      <c r="F17" s="58">
        <f t="shared" si="0"/>
        <v>34916</v>
      </c>
      <c r="G17" s="19"/>
      <c r="H17" s="16"/>
      <c r="I17" s="17"/>
      <c r="J17" s="18"/>
      <c r="P17" s="54"/>
      <c r="Q17" s="53"/>
      <c r="R17" s="56"/>
      <c r="S17" s="55"/>
      <c r="T17" s="55"/>
      <c r="U17" s="53"/>
      <c r="V17" s="57"/>
    </row>
    <row r="18" spans="2:22" x14ac:dyDescent="0.25">
      <c r="B18" s="7">
        <v>46037</v>
      </c>
      <c r="C18" s="8">
        <v>1569</v>
      </c>
      <c r="D18" s="9"/>
      <c r="E18" s="10">
        <v>21.5</v>
      </c>
      <c r="F18" s="58">
        <f t="shared" si="0"/>
        <v>33733.5</v>
      </c>
      <c r="G18" s="19"/>
      <c r="H18" s="16"/>
      <c r="I18" s="17"/>
      <c r="J18" s="18"/>
      <c r="L18" s="52"/>
    </row>
    <row r="19" spans="2:22" x14ac:dyDescent="0.25">
      <c r="B19" s="7">
        <v>46038</v>
      </c>
      <c r="C19" s="8">
        <v>1601</v>
      </c>
      <c r="D19" s="9"/>
      <c r="E19" s="10">
        <v>21.5</v>
      </c>
      <c r="F19" s="58">
        <f t="shared" si="0"/>
        <v>34421.5</v>
      </c>
      <c r="G19" s="19"/>
      <c r="H19" s="16"/>
      <c r="I19" s="17"/>
      <c r="J19" s="18"/>
      <c r="L19" s="52"/>
    </row>
    <row r="20" spans="2:22" x14ac:dyDescent="0.25">
      <c r="B20" s="7">
        <v>46039</v>
      </c>
      <c r="C20" s="8">
        <v>1605</v>
      </c>
      <c r="D20" s="9"/>
      <c r="E20" s="10">
        <v>21.5</v>
      </c>
      <c r="F20" s="33">
        <f t="shared" si="0"/>
        <v>34507.5</v>
      </c>
      <c r="G20" s="19"/>
      <c r="H20" s="16"/>
      <c r="I20" s="17"/>
      <c r="J20" s="18"/>
    </row>
    <row r="21" spans="2:22" x14ac:dyDescent="0.25">
      <c r="B21" s="7">
        <v>46040</v>
      </c>
      <c r="C21" s="8">
        <v>1605</v>
      </c>
      <c r="D21" s="9"/>
      <c r="E21" s="10">
        <v>21.5</v>
      </c>
      <c r="F21" s="33">
        <f t="shared" si="0"/>
        <v>34507.5</v>
      </c>
      <c r="G21" s="19"/>
      <c r="H21" s="16"/>
      <c r="I21" s="17"/>
      <c r="J21" s="18"/>
    </row>
    <row r="22" spans="2:22" x14ac:dyDescent="0.25">
      <c r="B22" s="7">
        <v>46041</v>
      </c>
      <c r="C22" s="8">
        <v>1554.5</v>
      </c>
      <c r="D22" s="9"/>
      <c r="E22" s="10">
        <v>21.5</v>
      </c>
      <c r="F22" s="33">
        <f t="shared" si="0"/>
        <v>33421.75</v>
      </c>
      <c r="G22" s="19"/>
      <c r="H22" s="16"/>
      <c r="I22" s="17"/>
      <c r="J22" s="18"/>
    </row>
    <row r="23" spans="2:22" x14ac:dyDescent="0.25">
      <c r="B23" s="7">
        <v>46042</v>
      </c>
      <c r="C23" s="8">
        <v>1530.5</v>
      </c>
      <c r="D23" s="9"/>
      <c r="E23" s="10">
        <v>21.5</v>
      </c>
      <c r="F23" s="33">
        <f t="shared" si="0"/>
        <v>32905.75</v>
      </c>
      <c r="G23" s="19"/>
      <c r="H23" s="16"/>
      <c r="I23" s="17"/>
      <c r="J23" s="18"/>
    </row>
    <row r="24" spans="2:22" x14ac:dyDescent="0.25">
      <c r="B24" s="7">
        <v>46043</v>
      </c>
      <c r="C24" s="8">
        <v>1442</v>
      </c>
      <c r="D24" s="9"/>
      <c r="E24" s="10">
        <v>21.5</v>
      </c>
      <c r="F24" s="33">
        <f t="shared" si="0"/>
        <v>31003</v>
      </c>
      <c r="G24" s="19"/>
      <c r="H24" s="16"/>
      <c r="I24" s="17"/>
      <c r="J24" s="18"/>
    </row>
    <row r="25" spans="2:22" x14ac:dyDescent="0.25">
      <c r="B25" s="7">
        <v>46044</v>
      </c>
      <c r="C25" s="8">
        <v>1458</v>
      </c>
      <c r="D25" s="9"/>
      <c r="E25" s="10">
        <v>25.25</v>
      </c>
      <c r="F25" s="33">
        <f t="shared" si="0"/>
        <v>36814.5</v>
      </c>
      <c r="G25" s="19"/>
      <c r="H25" s="16"/>
      <c r="I25" s="17"/>
      <c r="J25" s="18"/>
    </row>
    <row r="26" spans="2:22" x14ac:dyDescent="0.25">
      <c r="B26" s="7">
        <v>46045</v>
      </c>
      <c r="C26" s="8">
        <v>1605</v>
      </c>
      <c r="D26" s="9"/>
      <c r="E26" s="10">
        <v>25.25</v>
      </c>
      <c r="F26" s="33">
        <f t="shared" si="0"/>
        <v>40526.25</v>
      </c>
      <c r="G26" s="19"/>
      <c r="H26" s="16"/>
      <c r="I26" s="17"/>
      <c r="J26" s="18"/>
    </row>
    <row r="27" spans="2:22" x14ac:dyDescent="0.25">
      <c r="B27" s="7">
        <v>46046</v>
      </c>
      <c r="C27" s="8">
        <v>1629</v>
      </c>
      <c r="D27" s="9"/>
      <c r="E27" s="10">
        <v>25.25</v>
      </c>
      <c r="F27" s="33">
        <f t="shared" si="0"/>
        <v>41132.25</v>
      </c>
      <c r="G27" s="19"/>
      <c r="H27" s="16"/>
      <c r="I27" s="17"/>
      <c r="J27" s="18"/>
      <c r="N27" t="s">
        <v>41</v>
      </c>
      <c r="P27">
        <v>600</v>
      </c>
    </row>
    <row r="28" spans="2:22" x14ac:dyDescent="0.25">
      <c r="B28" s="7">
        <v>46047</v>
      </c>
      <c r="C28" s="8">
        <v>1640</v>
      </c>
      <c r="D28" s="9"/>
      <c r="E28" s="10">
        <v>25.25</v>
      </c>
      <c r="F28" s="33">
        <f t="shared" si="0"/>
        <v>41410</v>
      </c>
      <c r="G28" s="19"/>
      <c r="H28" s="16"/>
      <c r="I28" s="17"/>
      <c r="J28" s="18"/>
    </row>
    <row r="29" spans="2:22" x14ac:dyDescent="0.25">
      <c r="B29" s="7">
        <v>46048</v>
      </c>
      <c r="C29" s="8">
        <v>1594</v>
      </c>
      <c r="D29" s="9"/>
      <c r="E29" s="10">
        <v>25.25</v>
      </c>
      <c r="F29" s="33">
        <f t="shared" si="0"/>
        <v>40248.5</v>
      </c>
      <c r="G29" s="19"/>
      <c r="H29" s="16"/>
      <c r="I29" s="17"/>
      <c r="J29" s="18"/>
    </row>
    <row r="30" spans="2:22" x14ac:dyDescent="0.25">
      <c r="B30" s="7">
        <v>46049</v>
      </c>
      <c r="C30" s="8">
        <v>1603.5</v>
      </c>
      <c r="D30" s="9"/>
      <c r="E30" s="10">
        <v>25.25</v>
      </c>
      <c r="F30" s="33">
        <f t="shared" si="0"/>
        <v>40488.375</v>
      </c>
      <c r="G30" s="19"/>
      <c r="H30" s="16"/>
      <c r="I30" s="17"/>
      <c r="J30" s="18"/>
    </row>
    <row r="31" spans="2:22" x14ac:dyDescent="0.25">
      <c r="B31" s="7">
        <v>46050</v>
      </c>
      <c r="C31" s="8">
        <v>1621</v>
      </c>
      <c r="D31" s="9"/>
      <c r="E31" s="10">
        <v>25.25</v>
      </c>
      <c r="F31" s="33">
        <f t="shared" si="0"/>
        <v>40930.25</v>
      </c>
      <c r="G31" s="19"/>
      <c r="H31" s="16"/>
      <c r="I31" s="17"/>
      <c r="J31" s="18"/>
    </row>
    <row r="32" spans="2:22" x14ac:dyDescent="0.25">
      <c r="B32" s="7">
        <v>46051</v>
      </c>
      <c r="C32" s="8">
        <v>1682.5</v>
      </c>
      <c r="D32" s="9"/>
      <c r="E32" s="10">
        <v>25.25</v>
      </c>
      <c r="F32" s="33">
        <f t="shared" si="0"/>
        <v>42483.125</v>
      </c>
      <c r="G32" s="19"/>
      <c r="H32" s="16"/>
      <c r="I32" s="17"/>
      <c r="J32" s="18"/>
    </row>
    <row r="33" spans="2:12" x14ac:dyDescent="0.25">
      <c r="B33" s="7">
        <v>46052</v>
      </c>
      <c r="C33" s="8">
        <v>1594</v>
      </c>
      <c r="D33" s="9"/>
      <c r="E33" s="10">
        <v>25.25</v>
      </c>
      <c r="F33" s="33">
        <f t="shared" si="0"/>
        <v>40248.5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1661.5</v>
      </c>
      <c r="D34" s="47"/>
      <c r="E34" s="10">
        <v>25.25</v>
      </c>
      <c r="F34" s="49">
        <f t="shared" si="0"/>
        <v>41952.875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48451.5</v>
      </c>
      <c r="D35" s="42">
        <f>SUM(D4:D34)</f>
        <v>0</v>
      </c>
      <c r="E35" s="43"/>
      <c r="F35" s="44" t="s">
        <v>4</v>
      </c>
      <c r="G35" s="50"/>
      <c r="H35" s="77" t="s">
        <v>11</v>
      </c>
      <c r="I35" s="77"/>
      <c r="J35" s="25">
        <f>SUM(J4:J34)</f>
        <v>1102039.1299837499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8" t="s">
        <v>13</v>
      </c>
      <c r="I36" s="78"/>
      <c r="J36" s="18">
        <f>F36+F37</f>
        <v>1102039.125</v>
      </c>
      <c r="L36" s="31">
        <f>J36-J4-J5-J6</f>
        <v>1089927.7150162498</v>
      </c>
    </row>
    <row r="37" spans="2:12" x14ac:dyDescent="0.25">
      <c r="B37" s="26" t="s">
        <v>14</v>
      </c>
      <c r="C37" s="30">
        <f>C35</f>
        <v>48451.5</v>
      </c>
      <c r="D37" s="9">
        <f>D35/1.03</f>
        <v>0</v>
      </c>
      <c r="E37" s="10"/>
      <c r="F37" s="33">
        <f>SUM(F4:F36)</f>
        <v>1102039.125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51"/>
      <c r="H39" s="81" t="s">
        <v>17</v>
      </c>
      <c r="I39" s="81"/>
      <c r="J39" s="29">
        <f>J36+J37+J38-J35</f>
        <v>-4.9837499391287565E-3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3.28515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SUM(N3:N13)</f>
        <v>2000000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3" t="s">
        <v>40</v>
      </c>
      <c r="M2" s="83"/>
      <c r="N2" s="83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3">
        <v>46024</v>
      </c>
      <c r="M3" s="13" t="s">
        <v>34</v>
      </c>
      <c r="N3" s="62">
        <v>600000</v>
      </c>
    </row>
    <row r="4" spans="2:29" x14ac:dyDescent="0.25">
      <c r="B4" s="7">
        <v>46054</v>
      </c>
      <c r="C4" s="8">
        <v>1637.5</v>
      </c>
      <c r="D4" s="9"/>
      <c r="E4" s="10">
        <v>25.5</v>
      </c>
      <c r="F4" s="33">
        <f>E4*C4</f>
        <v>41756.25</v>
      </c>
      <c r="G4" s="11"/>
      <c r="H4" s="12" t="s">
        <v>6</v>
      </c>
      <c r="I4" s="13">
        <v>0.01</v>
      </c>
      <c r="J4" s="14">
        <f>(F36+F37)*I4</f>
        <v>11882.362500000001</v>
      </c>
      <c r="L4" s="63">
        <v>46024</v>
      </c>
      <c r="M4" s="13" t="s">
        <v>35</v>
      </c>
      <c r="N4" s="62">
        <v>400000</v>
      </c>
    </row>
    <row r="5" spans="2:29" x14ac:dyDescent="0.25">
      <c r="B5" s="7">
        <v>46055</v>
      </c>
      <c r="C5" s="8">
        <v>1635</v>
      </c>
      <c r="D5" s="9"/>
      <c r="E5" s="10">
        <v>25.5</v>
      </c>
      <c r="F5" s="33">
        <f t="shared" ref="F5:F34" si="0">E5*C5</f>
        <v>41692.5</v>
      </c>
      <c r="G5" s="11"/>
      <c r="H5" s="12" t="s">
        <v>7</v>
      </c>
      <c r="I5" s="13">
        <v>1E-3</v>
      </c>
      <c r="J5" s="14">
        <f>(F36+F37-J4-J6)*I5</f>
        <v>1176.3538874999999</v>
      </c>
      <c r="L5" s="63">
        <v>46049</v>
      </c>
      <c r="M5" s="13" t="s">
        <v>36</v>
      </c>
      <c r="N5" s="62">
        <v>200000</v>
      </c>
    </row>
    <row r="6" spans="2:29" x14ac:dyDescent="0.25">
      <c r="B6" s="7">
        <v>46056</v>
      </c>
      <c r="C6" s="8">
        <v>1603</v>
      </c>
      <c r="D6" s="9"/>
      <c r="E6" s="10">
        <v>25.5</v>
      </c>
      <c r="F6" s="33">
        <f t="shared" si="0"/>
        <v>40876.5</v>
      </c>
      <c r="G6" s="11"/>
      <c r="H6" s="12" t="s">
        <v>8</v>
      </c>
      <c r="I6" s="13"/>
      <c r="J6" s="14"/>
      <c r="L6" s="63">
        <v>46049</v>
      </c>
      <c r="M6" s="13" t="s">
        <v>36</v>
      </c>
      <c r="N6" s="62">
        <v>400000</v>
      </c>
    </row>
    <row r="7" spans="2:29" x14ac:dyDescent="0.25">
      <c r="B7" s="7">
        <v>46057</v>
      </c>
      <c r="C7" s="8">
        <v>1637</v>
      </c>
      <c r="D7" s="9"/>
      <c r="E7" s="10">
        <v>25.5</v>
      </c>
      <c r="F7" s="33">
        <f t="shared" si="0"/>
        <v>41743.5</v>
      </c>
      <c r="G7" s="11"/>
      <c r="H7" s="12" t="s">
        <v>9</v>
      </c>
      <c r="I7" s="13"/>
      <c r="J7" s="14">
        <f>'OCAK 2026'!J39*-1</f>
        <v>4.9837499391287565E-3</v>
      </c>
      <c r="L7" s="63">
        <v>46050</v>
      </c>
      <c r="M7" s="13" t="s">
        <v>37</v>
      </c>
      <c r="N7" s="62">
        <v>400000</v>
      </c>
    </row>
    <row r="8" spans="2:29" x14ac:dyDescent="0.25">
      <c r="B8" s="7">
        <v>46058</v>
      </c>
      <c r="C8" s="8">
        <v>1650.5</v>
      </c>
      <c r="D8" s="9"/>
      <c r="E8" s="10">
        <v>25.5</v>
      </c>
      <c r="F8" s="33">
        <f t="shared" si="0"/>
        <v>42087.75</v>
      </c>
      <c r="G8" s="15"/>
      <c r="H8" s="16"/>
      <c r="I8" s="17"/>
      <c r="J8" s="18"/>
      <c r="L8" s="63">
        <v>46071</v>
      </c>
      <c r="M8" s="13" t="s">
        <v>38</v>
      </c>
      <c r="N8" s="62">
        <v>200000</v>
      </c>
    </row>
    <row r="9" spans="2:29" x14ac:dyDescent="0.25">
      <c r="B9" s="7">
        <v>46059</v>
      </c>
      <c r="C9" s="8">
        <v>1665.5</v>
      </c>
      <c r="D9" s="9"/>
      <c r="E9" s="10">
        <v>25.5</v>
      </c>
      <c r="F9" s="33">
        <f t="shared" si="0"/>
        <v>42470.25</v>
      </c>
      <c r="G9" s="15"/>
      <c r="H9" s="16"/>
      <c r="I9" s="17"/>
      <c r="J9" s="18"/>
      <c r="L9" s="63">
        <v>46083</v>
      </c>
      <c r="M9" s="13" t="s">
        <v>39</v>
      </c>
      <c r="N9" s="62">
        <v>200000</v>
      </c>
    </row>
    <row r="10" spans="2:29" x14ac:dyDescent="0.25">
      <c r="B10" s="7">
        <v>46060</v>
      </c>
      <c r="C10" s="8">
        <v>1619.5</v>
      </c>
      <c r="D10" s="9"/>
      <c r="E10" s="10">
        <v>25.5</v>
      </c>
      <c r="F10" s="33">
        <f t="shared" si="0"/>
        <v>41297.25</v>
      </c>
      <c r="G10" s="15"/>
      <c r="H10" s="16"/>
      <c r="I10" s="17"/>
      <c r="J10" s="18"/>
      <c r="L10" s="63">
        <v>46085</v>
      </c>
      <c r="M10" s="13" t="s">
        <v>38</v>
      </c>
      <c r="N10" s="62">
        <v>600000</v>
      </c>
    </row>
    <row r="11" spans="2:29" x14ac:dyDescent="0.25">
      <c r="B11" s="7">
        <v>46061</v>
      </c>
      <c r="C11" s="8">
        <v>1678.5</v>
      </c>
      <c r="D11" s="9"/>
      <c r="E11" s="10">
        <v>25.5</v>
      </c>
      <c r="F11" s="33">
        <f t="shared" si="0"/>
        <v>42801.75</v>
      </c>
      <c r="G11" s="19" t="s">
        <v>50</v>
      </c>
      <c r="H11" s="16"/>
      <c r="I11" s="17"/>
      <c r="J11" s="18">
        <v>500000</v>
      </c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46062</v>
      </c>
      <c r="C12" s="8">
        <v>1594.5</v>
      </c>
      <c r="D12" s="9"/>
      <c r="E12" s="10">
        <v>25.5</v>
      </c>
      <c r="F12" s="33">
        <f t="shared" si="0"/>
        <v>40659.75</v>
      </c>
      <c r="G12" s="19"/>
      <c r="H12" s="16"/>
      <c r="I12" s="17"/>
      <c r="J12" s="18"/>
      <c r="L12" s="64" t="s">
        <v>43</v>
      </c>
      <c r="M12" s="65">
        <v>500000</v>
      </c>
      <c r="N12" s="65">
        <v>-500000</v>
      </c>
    </row>
    <row r="13" spans="2:29" x14ac:dyDescent="0.25">
      <c r="B13" s="7">
        <v>46063</v>
      </c>
      <c r="C13" s="8">
        <v>1597</v>
      </c>
      <c r="D13" s="9"/>
      <c r="E13" s="10">
        <v>25.5</v>
      </c>
      <c r="F13" s="33">
        <f t="shared" si="0"/>
        <v>40723.5</v>
      </c>
      <c r="G13" s="19"/>
      <c r="H13" s="16"/>
      <c r="I13" s="17"/>
      <c r="J13" s="18"/>
      <c r="L13" s="17" t="s">
        <v>44</v>
      </c>
      <c r="M13" s="59">
        <v>500000</v>
      </c>
      <c r="N13" s="17"/>
    </row>
    <row r="14" spans="2:29" x14ac:dyDescent="0.25">
      <c r="B14" s="7">
        <v>46064</v>
      </c>
      <c r="C14" s="8">
        <v>1652.5</v>
      </c>
      <c r="D14" s="9"/>
      <c r="E14" s="10">
        <v>25.5</v>
      </c>
      <c r="F14" s="33">
        <f t="shared" si="0"/>
        <v>42138.75</v>
      </c>
      <c r="G14" s="15">
        <v>46105</v>
      </c>
      <c r="H14" s="16" t="s">
        <v>51</v>
      </c>
      <c r="I14" s="17" t="s">
        <v>52</v>
      </c>
      <c r="J14" s="18">
        <v>100000</v>
      </c>
      <c r="L14" s="17" t="s">
        <v>45</v>
      </c>
      <c r="M14" s="59">
        <v>500000</v>
      </c>
      <c r="N14" s="17"/>
    </row>
    <row r="15" spans="2:29" x14ac:dyDescent="0.25">
      <c r="B15" s="7">
        <v>46065</v>
      </c>
      <c r="C15" s="8">
        <v>1567.5</v>
      </c>
      <c r="D15" s="9"/>
      <c r="E15" s="10">
        <v>25.5</v>
      </c>
      <c r="F15" s="33">
        <f t="shared" si="0"/>
        <v>39971.25</v>
      </c>
      <c r="G15" s="19"/>
      <c r="H15" s="16"/>
      <c r="I15" s="17"/>
      <c r="J15" s="18"/>
      <c r="L15" s="17" t="s">
        <v>46</v>
      </c>
      <c r="M15" s="59">
        <v>500000</v>
      </c>
      <c r="N15" s="17"/>
    </row>
    <row r="16" spans="2:29" x14ac:dyDescent="0.25">
      <c r="B16" s="7">
        <v>46066</v>
      </c>
      <c r="C16" s="8">
        <v>1675</v>
      </c>
      <c r="D16" s="9"/>
      <c r="E16" s="10">
        <v>25.5</v>
      </c>
      <c r="F16" s="33">
        <f t="shared" si="0"/>
        <v>42712.5</v>
      </c>
      <c r="G16" s="15">
        <v>46107</v>
      </c>
      <c r="H16" s="16" t="s">
        <v>51</v>
      </c>
      <c r="I16" s="17" t="s">
        <v>52</v>
      </c>
      <c r="J16" s="18">
        <v>100000</v>
      </c>
      <c r="L16" s="17" t="s">
        <v>47</v>
      </c>
      <c r="M16" s="59">
        <v>500000</v>
      </c>
      <c r="N16" s="17"/>
    </row>
    <row r="17" spans="2:12" x14ac:dyDescent="0.25">
      <c r="B17" s="7">
        <v>46067</v>
      </c>
      <c r="C17" s="8">
        <v>1656</v>
      </c>
      <c r="D17" s="9"/>
      <c r="E17" s="10">
        <v>25.5</v>
      </c>
      <c r="F17" s="33">
        <f t="shared" si="0"/>
        <v>42228</v>
      </c>
      <c r="G17" s="19"/>
      <c r="H17" s="16"/>
      <c r="I17" s="17"/>
      <c r="J17" s="18"/>
    </row>
    <row r="18" spans="2:12" x14ac:dyDescent="0.25">
      <c r="B18" s="7">
        <v>46068</v>
      </c>
      <c r="C18" s="8">
        <v>1614</v>
      </c>
      <c r="D18" s="9"/>
      <c r="E18" s="10">
        <v>25.5</v>
      </c>
      <c r="F18" s="33">
        <f t="shared" si="0"/>
        <v>41157</v>
      </c>
      <c r="G18" s="15">
        <v>46108</v>
      </c>
      <c r="H18" s="16" t="s">
        <v>48</v>
      </c>
      <c r="I18" s="17" t="s">
        <v>52</v>
      </c>
      <c r="J18" s="18">
        <v>475177.53</v>
      </c>
      <c r="L18" s="52"/>
    </row>
    <row r="19" spans="2:12" x14ac:dyDescent="0.25">
      <c r="B19" s="7">
        <v>46069</v>
      </c>
      <c r="C19" s="8">
        <v>1617</v>
      </c>
      <c r="D19" s="9"/>
      <c r="E19" s="10">
        <v>25.5</v>
      </c>
      <c r="F19" s="33">
        <f t="shared" si="0"/>
        <v>41233.5</v>
      </c>
      <c r="G19" s="19"/>
      <c r="H19" s="16"/>
      <c r="I19" s="17"/>
      <c r="J19" s="18"/>
      <c r="L19" s="52"/>
    </row>
    <row r="20" spans="2:12" x14ac:dyDescent="0.25">
      <c r="B20" s="7">
        <v>46070</v>
      </c>
      <c r="C20" s="8">
        <v>1546</v>
      </c>
      <c r="D20" s="9"/>
      <c r="E20" s="10">
        <v>25.5</v>
      </c>
      <c r="F20" s="33">
        <f t="shared" si="0"/>
        <v>39423</v>
      </c>
      <c r="G20" s="66">
        <v>46111</v>
      </c>
      <c r="H20" s="67" t="s">
        <v>51</v>
      </c>
      <c r="I20" s="68" t="s">
        <v>53</v>
      </c>
      <c r="J20" s="69">
        <v>-452300</v>
      </c>
    </row>
    <row r="21" spans="2:12" x14ac:dyDescent="0.25">
      <c r="B21" s="7">
        <v>46071</v>
      </c>
      <c r="C21" s="8">
        <v>1650</v>
      </c>
      <c r="D21" s="9"/>
      <c r="E21" s="10">
        <v>25.5</v>
      </c>
      <c r="F21" s="33">
        <f t="shared" si="0"/>
        <v>42075</v>
      </c>
      <c r="G21" s="66">
        <v>46111</v>
      </c>
      <c r="H21" s="67" t="s">
        <v>51</v>
      </c>
      <c r="I21" s="68" t="s">
        <v>54</v>
      </c>
      <c r="J21" s="69">
        <v>452300</v>
      </c>
    </row>
    <row r="22" spans="2:12" x14ac:dyDescent="0.25">
      <c r="B22" s="7">
        <v>46072</v>
      </c>
      <c r="C22" s="8">
        <v>1651</v>
      </c>
      <c r="D22" s="9"/>
      <c r="E22" s="10">
        <v>25.5</v>
      </c>
      <c r="F22" s="33">
        <f t="shared" si="0"/>
        <v>42100.5</v>
      </c>
      <c r="G22" s="19"/>
      <c r="H22" s="16"/>
      <c r="I22" s="17"/>
      <c r="J22" s="18"/>
    </row>
    <row r="23" spans="2:12" x14ac:dyDescent="0.25">
      <c r="B23" s="7">
        <v>46073</v>
      </c>
      <c r="C23" s="8">
        <v>1715</v>
      </c>
      <c r="D23" s="9"/>
      <c r="E23" s="10">
        <v>25.5</v>
      </c>
      <c r="F23" s="33">
        <f t="shared" si="0"/>
        <v>43732.5</v>
      </c>
      <c r="G23" s="19"/>
      <c r="H23" s="16"/>
      <c r="I23" s="17"/>
      <c r="J23" s="18"/>
    </row>
    <row r="24" spans="2:12" x14ac:dyDescent="0.25">
      <c r="B24" s="7">
        <v>46074</v>
      </c>
      <c r="C24" s="8">
        <v>1710.5</v>
      </c>
      <c r="D24" s="9"/>
      <c r="E24" s="10">
        <v>25.5</v>
      </c>
      <c r="F24" s="33">
        <f t="shared" si="0"/>
        <v>43617.75</v>
      </c>
      <c r="G24" s="19"/>
      <c r="H24" s="16"/>
      <c r="I24" s="17"/>
      <c r="J24" s="18"/>
    </row>
    <row r="25" spans="2:12" x14ac:dyDescent="0.25">
      <c r="B25" s="7">
        <v>46075</v>
      </c>
      <c r="C25" s="8">
        <v>1715</v>
      </c>
      <c r="D25" s="9"/>
      <c r="E25" s="10">
        <v>25.5</v>
      </c>
      <c r="F25" s="33">
        <f t="shared" si="0"/>
        <v>43732.5</v>
      </c>
      <c r="G25" s="19"/>
      <c r="H25" s="16"/>
      <c r="I25" s="17"/>
      <c r="J25" s="18"/>
    </row>
    <row r="26" spans="2:12" x14ac:dyDescent="0.25">
      <c r="B26" s="7">
        <v>46076</v>
      </c>
      <c r="C26" s="8">
        <v>1740</v>
      </c>
      <c r="D26" s="9"/>
      <c r="E26" s="10">
        <v>25.5</v>
      </c>
      <c r="F26" s="33">
        <f t="shared" si="0"/>
        <v>44370</v>
      </c>
      <c r="G26" s="19"/>
      <c r="H26" s="16"/>
      <c r="I26" s="17"/>
      <c r="J26" s="18"/>
    </row>
    <row r="27" spans="2:12" x14ac:dyDescent="0.25">
      <c r="B27" s="7">
        <v>46077</v>
      </c>
      <c r="C27" s="8">
        <v>1755</v>
      </c>
      <c r="D27" s="9"/>
      <c r="E27" s="10">
        <v>25.5</v>
      </c>
      <c r="F27" s="33">
        <f t="shared" si="0"/>
        <v>44752.5</v>
      </c>
      <c r="G27" s="19"/>
      <c r="H27" s="16"/>
      <c r="I27" s="17"/>
      <c r="J27" s="18"/>
    </row>
    <row r="28" spans="2:12" x14ac:dyDescent="0.25">
      <c r="B28" s="7">
        <v>46078</v>
      </c>
      <c r="C28" s="8">
        <v>1754</v>
      </c>
      <c r="D28" s="9"/>
      <c r="E28" s="10">
        <v>25.5</v>
      </c>
      <c r="F28" s="33">
        <f t="shared" si="0"/>
        <v>44727</v>
      </c>
      <c r="G28" s="19"/>
      <c r="H28" s="16"/>
      <c r="I28" s="17"/>
      <c r="J28" s="18"/>
    </row>
    <row r="29" spans="2:12" x14ac:dyDescent="0.25">
      <c r="B29" s="7">
        <v>46079</v>
      </c>
      <c r="C29" s="8">
        <v>1813</v>
      </c>
      <c r="D29" s="9"/>
      <c r="E29" s="10">
        <v>25.5</v>
      </c>
      <c r="F29" s="33">
        <f t="shared" si="0"/>
        <v>46231.5</v>
      </c>
      <c r="G29" s="19"/>
      <c r="H29" s="16"/>
      <c r="I29" s="17"/>
      <c r="J29" s="18"/>
    </row>
    <row r="30" spans="2:12" x14ac:dyDescent="0.25">
      <c r="B30" s="7">
        <v>46080</v>
      </c>
      <c r="C30" s="8">
        <v>1743</v>
      </c>
      <c r="D30" s="9"/>
      <c r="E30" s="10">
        <v>25.5</v>
      </c>
      <c r="F30" s="33">
        <f t="shared" si="0"/>
        <v>44446.5</v>
      </c>
      <c r="G30" s="19"/>
      <c r="H30" s="16"/>
      <c r="I30" s="17"/>
      <c r="J30" s="18"/>
    </row>
    <row r="31" spans="2:12" x14ac:dyDescent="0.25">
      <c r="B31" s="7">
        <v>46081</v>
      </c>
      <c r="C31" s="8">
        <v>1705</v>
      </c>
      <c r="D31" s="9"/>
      <c r="E31" s="10">
        <v>25.5</v>
      </c>
      <c r="F31" s="33">
        <f t="shared" si="0"/>
        <v>43477.5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46597.5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1188236.25137125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1188236.25</v>
      </c>
      <c r="L36" s="31">
        <f>J36-J4-J5-J6</f>
        <v>1175177.5336124999</v>
      </c>
    </row>
    <row r="37" spans="2:12" x14ac:dyDescent="0.25">
      <c r="B37" s="26" t="s">
        <v>14</v>
      </c>
      <c r="C37" s="30">
        <f>C35</f>
        <v>46597.5</v>
      </c>
      <c r="D37" s="9">
        <f>D35/1.03</f>
        <v>0</v>
      </c>
      <c r="E37" s="10"/>
      <c r="F37" s="33">
        <f>SUM(F4:F36)</f>
        <v>1188236.25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-1.3712500222027302E-3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30F3-89CD-453F-9500-5CC5820938B4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7.1406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SUM(N3:N13)</f>
        <v>1500000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3" t="s">
        <v>40</v>
      </c>
      <c r="M2" s="83"/>
      <c r="N2" s="83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3">
        <v>46024</v>
      </c>
      <c r="M3" s="13" t="s">
        <v>34</v>
      </c>
      <c r="N3" s="62">
        <v>600000</v>
      </c>
    </row>
    <row r="4" spans="2:29" x14ac:dyDescent="0.25">
      <c r="B4" s="7">
        <v>46082</v>
      </c>
      <c r="C4" s="8">
        <v>1695.5</v>
      </c>
      <c r="D4" s="9"/>
      <c r="E4" s="10">
        <v>25.5</v>
      </c>
      <c r="F4" s="33">
        <f>E4*C4</f>
        <v>43235.25</v>
      </c>
      <c r="G4" s="11"/>
      <c r="H4" s="12" t="s">
        <v>6</v>
      </c>
      <c r="I4" s="13">
        <v>0.01</v>
      </c>
      <c r="J4" s="14">
        <f>(F36+F37)*I4</f>
        <v>14009.955</v>
      </c>
      <c r="L4" s="63">
        <v>46024</v>
      </c>
      <c r="M4" s="13" t="s">
        <v>35</v>
      </c>
      <c r="N4" s="62">
        <v>400000</v>
      </c>
    </row>
    <row r="5" spans="2:29" x14ac:dyDescent="0.25">
      <c r="B5" s="7">
        <v>46083</v>
      </c>
      <c r="C5" s="8">
        <v>1679.5</v>
      </c>
      <c r="D5" s="9"/>
      <c r="E5" s="10">
        <v>25.5</v>
      </c>
      <c r="F5" s="33">
        <f t="shared" ref="F5:F34" si="0">E5*C5</f>
        <v>42827.25</v>
      </c>
      <c r="G5" s="11"/>
      <c r="H5" s="12" t="s">
        <v>7</v>
      </c>
      <c r="I5" s="13">
        <v>1E-3</v>
      </c>
      <c r="J5" s="14">
        <f>(F36+F37-J4-J6)*I5</f>
        <v>1377.2955449999999</v>
      </c>
      <c r="L5" s="63">
        <v>46049</v>
      </c>
      <c r="M5" s="13" t="s">
        <v>36</v>
      </c>
      <c r="N5" s="62">
        <v>200000</v>
      </c>
    </row>
    <row r="6" spans="2:29" x14ac:dyDescent="0.25">
      <c r="B6" s="7">
        <v>46084</v>
      </c>
      <c r="C6" s="8">
        <v>1695</v>
      </c>
      <c r="D6" s="9"/>
      <c r="E6" s="10">
        <v>25.5</v>
      </c>
      <c r="F6" s="33">
        <f t="shared" si="0"/>
        <v>43222.5</v>
      </c>
      <c r="G6" s="11"/>
      <c r="H6" s="12" t="s">
        <v>8</v>
      </c>
      <c r="I6" s="13"/>
      <c r="J6" s="14">
        <v>9690</v>
      </c>
      <c r="L6" s="63">
        <v>46049</v>
      </c>
      <c r="M6" s="13" t="s">
        <v>36</v>
      </c>
      <c r="N6" s="62">
        <v>400000</v>
      </c>
    </row>
    <row r="7" spans="2:29" x14ac:dyDescent="0.25">
      <c r="B7" s="7">
        <v>46085</v>
      </c>
      <c r="C7" s="8">
        <v>1720.5</v>
      </c>
      <c r="D7" s="9"/>
      <c r="E7" s="10">
        <v>25.5</v>
      </c>
      <c r="F7" s="33">
        <f t="shared" si="0"/>
        <v>43872.75</v>
      </c>
      <c r="G7" s="11"/>
      <c r="H7" s="12" t="s">
        <v>9</v>
      </c>
      <c r="I7" s="13"/>
      <c r="J7" s="14">
        <f>'ŞUBAT 2026'!J39*-1</f>
        <v>1.3712500222027302E-3</v>
      </c>
      <c r="L7" s="63">
        <v>46050</v>
      </c>
      <c r="M7" s="13" t="s">
        <v>37</v>
      </c>
      <c r="N7" s="62">
        <v>400000</v>
      </c>
    </row>
    <row r="8" spans="2:29" x14ac:dyDescent="0.25">
      <c r="B8" s="7">
        <v>46086</v>
      </c>
      <c r="C8" s="8">
        <v>1824</v>
      </c>
      <c r="D8" s="9"/>
      <c r="E8" s="10">
        <v>25.5</v>
      </c>
      <c r="F8" s="33">
        <f t="shared" si="0"/>
        <v>46512</v>
      </c>
      <c r="G8" s="15"/>
      <c r="H8" s="16"/>
      <c r="I8" s="17"/>
      <c r="J8" s="18"/>
      <c r="L8" s="63">
        <v>46071</v>
      </c>
      <c r="M8" s="13" t="s">
        <v>38</v>
      </c>
      <c r="N8" s="62">
        <v>200000</v>
      </c>
    </row>
    <row r="9" spans="2:29" x14ac:dyDescent="0.25">
      <c r="B9" s="7">
        <v>46087</v>
      </c>
      <c r="C9" s="8">
        <v>1749.5</v>
      </c>
      <c r="D9" s="9"/>
      <c r="E9" s="10">
        <v>25.5</v>
      </c>
      <c r="F9" s="33">
        <f t="shared" si="0"/>
        <v>44612.25</v>
      </c>
      <c r="G9" s="15"/>
      <c r="H9" s="16"/>
      <c r="I9" s="17"/>
      <c r="J9" s="18"/>
      <c r="L9" s="63">
        <v>46083</v>
      </c>
      <c r="M9" s="13" t="s">
        <v>39</v>
      </c>
      <c r="N9" s="62">
        <v>200000</v>
      </c>
    </row>
    <row r="10" spans="2:29" x14ac:dyDescent="0.25">
      <c r="B10" s="7">
        <v>46088</v>
      </c>
      <c r="C10" s="8">
        <v>1766</v>
      </c>
      <c r="D10" s="9"/>
      <c r="E10" s="10">
        <v>25.5</v>
      </c>
      <c r="F10" s="33">
        <f t="shared" si="0"/>
        <v>45033</v>
      </c>
      <c r="G10" s="15"/>
      <c r="H10" s="16"/>
      <c r="I10" s="17"/>
      <c r="J10" s="18"/>
      <c r="L10" s="63">
        <v>46085</v>
      </c>
      <c r="M10" s="13" t="s">
        <v>38</v>
      </c>
      <c r="N10" s="62">
        <v>600000</v>
      </c>
    </row>
    <row r="11" spans="2:29" x14ac:dyDescent="0.25">
      <c r="B11" s="7">
        <v>46089</v>
      </c>
      <c r="C11" s="8">
        <v>1771.5</v>
      </c>
      <c r="D11" s="9"/>
      <c r="E11" s="10">
        <v>25.5</v>
      </c>
      <c r="F11" s="33">
        <f t="shared" si="0"/>
        <v>45173.25</v>
      </c>
      <c r="G11" s="19" t="s">
        <v>44</v>
      </c>
      <c r="H11" s="16"/>
      <c r="I11" s="17"/>
      <c r="J11" s="18">
        <v>500000</v>
      </c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46090</v>
      </c>
      <c r="C12" s="8">
        <v>1765</v>
      </c>
      <c r="D12" s="9"/>
      <c r="E12" s="10">
        <v>25.5</v>
      </c>
      <c r="F12" s="33">
        <f t="shared" si="0"/>
        <v>45007.5</v>
      </c>
      <c r="G12" s="19"/>
      <c r="H12" s="16"/>
      <c r="I12" s="17"/>
      <c r="J12" s="18"/>
      <c r="L12" s="64" t="s">
        <v>43</v>
      </c>
      <c r="M12" s="65">
        <v>500000</v>
      </c>
      <c r="N12" s="65">
        <v>-500000</v>
      </c>
    </row>
    <row r="13" spans="2:29" x14ac:dyDescent="0.25">
      <c r="B13" s="7">
        <v>46091</v>
      </c>
      <c r="C13" s="8">
        <v>1813</v>
      </c>
      <c r="D13" s="9"/>
      <c r="E13" s="10">
        <v>25.5</v>
      </c>
      <c r="F13" s="33">
        <f t="shared" si="0"/>
        <v>46231.5</v>
      </c>
      <c r="G13" s="19"/>
      <c r="H13" s="16"/>
      <c r="I13" s="17"/>
      <c r="J13" s="18"/>
      <c r="L13" s="64" t="s">
        <v>44</v>
      </c>
      <c r="M13" s="65">
        <v>500000</v>
      </c>
      <c r="N13" s="65">
        <v>-500000</v>
      </c>
    </row>
    <row r="14" spans="2:29" x14ac:dyDescent="0.25">
      <c r="B14" s="7">
        <v>46092</v>
      </c>
      <c r="C14" s="8">
        <v>1810.5</v>
      </c>
      <c r="D14" s="9"/>
      <c r="E14" s="10">
        <v>25.5</v>
      </c>
      <c r="F14" s="33">
        <f t="shared" si="0"/>
        <v>46167.75</v>
      </c>
      <c r="G14" s="19"/>
      <c r="H14" s="16"/>
      <c r="I14" s="17"/>
      <c r="J14" s="18"/>
      <c r="L14" s="17" t="s">
        <v>45</v>
      </c>
      <c r="M14" s="59">
        <v>500000</v>
      </c>
      <c r="N14" s="17"/>
    </row>
    <row r="15" spans="2:29" x14ac:dyDescent="0.25">
      <c r="B15" s="7">
        <v>46093</v>
      </c>
      <c r="C15" s="8">
        <v>1725</v>
      </c>
      <c r="D15" s="9"/>
      <c r="E15" s="10">
        <v>25.5</v>
      </c>
      <c r="F15" s="33">
        <f t="shared" si="0"/>
        <v>43987.5</v>
      </c>
      <c r="G15" s="19"/>
      <c r="H15" s="16"/>
      <c r="I15" s="17"/>
      <c r="J15" s="18"/>
      <c r="L15" s="17" t="s">
        <v>46</v>
      </c>
      <c r="M15" s="59">
        <v>500000</v>
      </c>
      <c r="N15" s="17"/>
    </row>
    <row r="16" spans="2:29" x14ac:dyDescent="0.25">
      <c r="B16" s="7">
        <v>46094</v>
      </c>
      <c r="C16" s="8">
        <v>1738.5</v>
      </c>
      <c r="D16" s="9"/>
      <c r="E16" s="10">
        <v>25.5</v>
      </c>
      <c r="F16" s="33">
        <f t="shared" si="0"/>
        <v>44331.75</v>
      </c>
      <c r="G16" s="15">
        <v>46133</v>
      </c>
      <c r="H16" s="16" t="s">
        <v>55</v>
      </c>
      <c r="I16" s="17"/>
      <c r="J16" s="18">
        <v>100000</v>
      </c>
      <c r="L16" s="17" t="s">
        <v>47</v>
      </c>
      <c r="M16" s="59">
        <v>500000</v>
      </c>
      <c r="N16" s="17"/>
    </row>
    <row r="17" spans="2:17" x14ac:dyDescent="0.25">
      <c r="B17" s="7">
        <v>46095</v>
      </c>
      <c r="C17" s="8">
        <v>1739.5</v>
      </c>
      <c r="D17" s="9"/>
      <c r="E17" s="10">
        <v>25.5</v>
      </c>
      <c r="F17" s="33">
        <f t="shared" si="0"/>
        <v>44357.25</v>
      </c>
      <c r="G17" s="19"/>
      <c r="H17" s="16"/>
      <c r="I17" s="17"/>
      <c r="J17" s="18"/>
    </row>
    <row r="18" spans="2:17" x14ac:dyDescent="0.25">
      <c r="B18" s="7">
        <v>46096</v>
      </c>
      <c r="C18" s="8">
        <v>1779</v>
      </c>
      <c r="D18" s="9"/>
      <c r="E18" s="10">
        <v>25.5</v>
      </c>
      <c r="F18" s="33">
        <f t="shared" si="0"/>
        <v>45364.5</v>
      </c>
      <c r="G18" s="15">
        <v>46134</v>
      </c>
      <c r="H18" s="16" t="s">
        <v>56</v>
      </c>
      <c r="I18" s="17"/>
      <c r="J18" s="18">
        <v>775918.25</v>
      </c>
    </row>
    <row r="19" spans="2:17" x14ac:dyDescent="0.25">
      <c r="B19" s="7">
        <v>46097</v>
      </c>
      <c r="C19" s="8">
        <v>1658.5</v>
      </c>
      <c r="D19" s="9"/>
      <c r="E19" s="10">
        <v>25.5</v>
      </c>
      <c r="F19" s="33">
        <f t="shared" si="0"/>
        <v>42291.75</v>
      </c>
      <c r="G19" s="19"/>
      <c r="H19" s="16"/>
      <c r="I19" s="17"/>
      <c r="J19" s="18"/>
      <c r="L19" s="70"/>
      <c r="M19" s="70"/>
      <c r="N19" s="70"/>
      <c r="O19" s="70"/>
      <c r="P19" s="70"/>
      <c r="Q19" s="70"/>
    </row>
    <row r="20" spans="2:17" x14ac:dyDescent="0.25">
      <c r="B20" s="7">
        <v>46098</v>
      </c>
      <c r="C20" s="8">
        <v>1781.5</v>
      </c>
      <c r="D20" s="9"/>
      <c r="E20" s="10">
        <v>25.5</v>
      </c>
      <c r="F20" s="33">
        <f t="shared" si="0"/>
        <v>45428.25</v>
      </c>
      <c r="G20" s="19"/>
      <c r="H20" s="16"/>
      <c r="I20" s="17"/>
      <c r="J20" s="18"/>
    </row>
    <row r="21" spans="2:17" x14ac:dyDescent="0.25">
      <c r="B21" s="7">
        <v>46099</v>
      </c>
      <c r="C21" s="8">
        <v>1794</v>
      </c>
      <c r="D21" s="9"/>
      <c r="E21" s="10">
        <v>25.5</v>
      </c>
      <c r="F21" s="33">
        <f t="shared" si="0"/>
        <v>45747</v>
      </c>
      <c r="G21" s="19"/>
      <c r="H21" s="16"/>
      <c r="I21" s="17"/>
      <c r="J21" s="18"/>
    </row>
    <row r="22" spans="2:17" x14ac:dyDescent="0.25">
      <c r="B22" s="7">
        <v>46100</v>
      </c>
      <c r="C22" s="8">
        <v>1703</v>
      </c>
      <c r="D22" s="9"/>
      <c r="E22" s="10">
        <v>25.5</v>
      </c>
      <c r="F22" s="33">
        <f t="shared" si="0"/>
        <v>43426.5</v>
      </c>
      <c r="G22" s="19"/>
      <c r="H22" s="16"/>
      <c r="I22" s="17"/>
      <c r="J22" s="18"/>
    </row>
    <row r="23" spans="2:17" x14ac:dyDescent="0.25">
      <c r="B23" s="7">
        <v>46101</v>
      </c>
      <c r="C23" s="8">
        <v>1731</v>
      </c>
      <c r="D23" s="9"/>
      <c r="E23" s="10">
        <v>25.5</v>
      </c>
      <c r="F23" s="33">
        <f t="shared" si="0"/>
        <v>44140.5</v>
      </c>
      <c r="G23" s="19"/>
      <c r="H23" s="16"/>
      <c r="I23" s="17"/>
      <c r="J23" s="18"/>
    </row>
    <row r="24" spans="2:17" x14ac:dyDescent="0.25">
      <c r="B24" s="7">
        <v>46102</v>
      </c>
      <c r="C24" s="8">
        <v>1743.5</v>
      </c>
      <c r="D24" s="9"/>
      <c r="E24" s="10">
        <v>25.5</v>
      </c>
      <c r="F24" s="33">
        <f t="shared" si="0"/>
        <v>44459.25</v>
      </c>
      <c r="G24" s="19"/>
      <c r="H24" s="16"/>
      <c r="I24" s="17"/>
      <c r="J24" s="18"/>
    </row>
    <row r="25" spans="2:17" x14ac:dyDescent="0.25">
      <c r="B25" s="7">
        <v>46103</v>
      </c>
      <c r="C25" s="8">
        <v>1782</v>
      </c>
      <c r="D25" s="9"/>
      <c r="E25" s="10">
        <v>25.5</v>
      </c>
      <c r="F25" s="33">
        <f t="shared" si="0"/>
        <v>45441</v>
      </c>
      <c r="G25" s="19"/>
      <c r="H25" s="16"/>
      <c r="I25" s="17"/>
      <c r="J25" s="18"/>
    </row>
    <row r="26" spans="2:17" x14ac:dyDescent="0.25">
      <c r="B26" s="7">
        <v>46104</v>
      </c>
      <c r="C26" s="8">
        <v>1770</v>
      </c>
      <c r="D26" s="9"/>
      <c r="E26" s="10">
        <v>25.5</v>
      </c>
      <c r="F26" s="33">
        <f t="shared" si="0"/>
        <v>45135</v>
      </c>
      <c r="G26" s="19"/>
      <c r="H26" s="16"/>
      <c r="I26" s="17"/>
      <c r="J26" s="18"/>
    </row>
    <row r="27" spans="2:17" x14ac:dyDescent="0.25">
      <c r="B27" s="7">
        <v>46105</v>
      </c>
      <c r="C27" s="8">
        <v>1858</v>
      </c>
      <c r="D27" s="9"/>
      <c r="E27" s="10">
        <v>25.5</v>
      </c>
      <c r="F27" s="33">
        <f t="shared" si="0"/>
        <v>47379</v>
      </c>
      <c r="G27" s="19"/>
      <c r="H27" s="16"/>
      <c r="I27" s="17"/>
      <c r="J27" s="18"/>
    </row>
    <row r="28" spans="2:17" x14ac:dyDescent="0.25">
      <c r="B28" s="7">
        <v>46106</v>
      </c>
      <c r="C28" s="8">
        <v>1807.5</v>
      </c>
      <c r="D28" s="9"/>
      <c r="E28" s="10">
        <v>25.5</v>
      </c>
      <c r="F28" s="33">
        <f t="shared" si="0"/>
        <v>46091.25</v>
      </c>
      <c r="G28" s="19"/>
      <c r="H28" s="16"/>
      <c r="I28" s="17"/>
      <c r="J28" s="18"/>
    </row>
    <row r="29" spans="2:17" x14ac:dyDescent="0.25">
      <c r="B29" s="7">
        <v>46107</v>
      </c>
      <c r="C29" s="8">
        <v>1816</v>
      </c>
      <c r="D29" s="9"/>
      <c r="E29" s="10">
        <v>25.5</v>
      </c>
      <c r="F29" s="33">
        <f t="shared" si="0"/>
        <v>46308</v>
      </c>
      <c r="G29" s="19"/>
      <c r="H29" s="16"/>
      <c r="I29" s="17"/>
      <c r="J29" s="18"/>
    </row>
    <row r="30" spans="2:17" x14ac:dyDescent="0.25">
      <c r="B30" s="7">
        <v>46108</v>
      </c>
      <c r="C30" s="8">
        <v>1786</v>
      </c>
      <c r="D30" s="9"/>
      <c r="E30" s="10">
        <v>25.5</v>
      </c>
      <c r="F30" s="33">
        <f t="shared" si="0"/>
        <v>45543</v>
      </c>
      <c r="G30" s="19"/>
      <c r="H30" s="16"/>
      <c r="I30" s="17"/>
      <c r="J30" s="18"/>
    </row>
    <row r="31" spans="2:17" x14ac:dyDescent="0.25">
      <c r="B31" s="7">
        <v>46109</v>
      </c>
      <c r="C31" s="8">
        <v>1814.5</v>
      </c>
      <c r="D31" s="9"/>
      <c r="E31" s="10">
        <v>25.5</v>
      </c>
      <c r="F31" s="33">
        <f t="shared" si="0"/>
        <v>46269.75</v>
      </c>
      <c r="G31" s="19"/>
      <c r="H31" s="16"/>
      <c r="I31" s="17"/>
      <c r="J31" s="18"/>
    </row>
    <row r="32" spans="2:17" x14ac:dyDescent="0.25">
      <c r="B32" s="7">
        <v>46110</v>
      </c>
      <c r="C32" s="8">
        <v>1868</v>
      </c>
      <c r="D32" s="9"/>
      <c r="E32" s="10">
        <v>25.5</v>
      </c>
      <c r="F32" s="33">
        <f t="shared" si="0"/>
        <v>47634</v>
      </c>
      <c r="G32" s="19"/>
      <c r="H32" s="16"/>
      <c r="I32" s="17"/>
      <c r="J32" s="18"/>
    </row>
    <row r="33" spans="2:12" x14ac:dyDescent="0.25">
      <c r="B33" s="7">
        <v>46111</v>
      </c>
      <c r="C33" s="8">
        <v>1865</v>
      </c>
      <c r="D33" s="9"/>
      <c r="E33" s="10">
        <v>25.5</v>
      </c>
      <c r="F33" s="33">
        <f t="shared" si="0"/>
        <v>47557.5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6">
        <v>1890.5</v>
      </c>
      <c r="D34" s="47"/>
      <c r="E34" s="10">
        <v>25.5</v>
      </c>
      <c r="F34" s="49">
        <f t="shared" si="0"/>
        <v>48207.75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54941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1400995.50191625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1400995.5</v>
      </c>
      <c r="L36" s="31">
        <f>J36-J4-J5-J6</f>
        <v>1375918.249455</v>
      </c>
    </row>
    <row r="37" spans="2:12" x14ac:dyDescent="0.25">
      <c r="B37" s="26" t="s">
        <v>14</v>
      </c>
      <c r="C37" s="30">
        <f>C35</f>
        <v>54941</v>
      </c>
      <c r="D37" s="9">
        <f>D35/1.03</f>
        <v>0</v>
      </c>
      <c r="E37" s="10"/>
      <c r="F37" s="33">
        <f>SUM(F4:F36)</f>
        <v>1400995.5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-1.9162499811500311E-3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81DB-B4A0-402C-BE3B-3663285C5307}">
  <dimension ref="B1:AC43"/>
  <sheetViews>
    <sheetView tabSelected="1"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SUM(N3:N17)</f>
        <v>1000000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3" t="s">
        <v>40</v>
      </c>
      <c r="M2" s="83"/>
      <c r="N2" s="83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3">
        <v>46024</v>
      </c>
      <c r="M3" s="13" t="s">
        <v>34</v>
      </c>
      <c r="N3" s="62">
        <v>600000</v>
      </c>
    </row>
    <row r="4" spans="2:29" x14ac:dyDescent="0.25">
      <c r="B4" s="7">
        <v>46113</v>
      </c>
      <c r="C4" s="8">
        <v>1871</v>
      </c>
      <c r="D4" s="9"/>
      <c r="E4" s="10">
        <v>25.5</v>
      </c>
      <c r="F4" s="33">
        <f>E4*C4</f>
        <v>47710.5</v>
      </c>
      <c r="G4" s="11"/>
      <c r="H4" s="12" t="s">
        <v>6</v>
      </c>
      <c r="I4" s="13">
        <v>0.01</v>
      </c>
      <c r="J4" s="14">
        <f>(F36+F37)*I4</f>
        <v>14140.514999999999</v>
      </c>
      <c r="L4" s="63">
        <v>46024</v>
      </c>
      <c r="M4" s="13" t="s">
        <v>35</v>
      </c>
      <c r="N4" s="62">
        <v>400000</v>
      </c>
    </row>
    <row r="5" spans="2:29" x14ac:dyDescent="0.25">
      <c r="B5" s="7">
        <v>46114</v>
      </c>
      <c r="C5" s="8">
        <v>1895</v>
      </c>
      <c r="D5" s="9"/>
      <c r="E5" s="10">
        <v>25.5</v>
      </c>
      <c r="F5" s="33">
        <f t="shared" ref="F5:F34" si="0">E5*C5</f>
        <v>48322.5</v>
      </c>
      <c r="G5" s="11"/>
      <c r="H5" s="12" t="s">
        <v>7</v>
      </c>
      <c r="I5" s="13">
        <v>1E-3</v>
      </c>
      <c r="J5" s="14">
        <f>(F36+F37-J4-J6)*I5</f>
        <v>1399.9109850000002</v>
      </c>
      <c r="L5" s="63">
        <v>46049</v>
      </c>
      <c r="M5" s="13" t="s">
        <v>36</v>
      </c>
      <c r="N5" s="62">
        <v>200000</v>
      </c>
    </row>
    <row r="6" spans="2:29" x14ac:dyDescent="0.25">
      <c r="B6" s="7">
        <v>46115</v>
      </c>
      <c r="C6" s="8">
        <v>1919.5</v>
      </c>
      <c r="D6" s="9"/>
      <c r="E6" s="10">
        <v>25.5</v>
      </c>
      <c r="F6" s="33">
        <f t="shared" si="0"/>
        <v>48947.25</v>
      </c>
      <c r="G6" s="11"/>
      <c r="H6" s="12" t="s">
        <v>8</v>
      </c>
      <c r="I6" s="13"/>
      <c r="J6" s="14"/>
      <c r="L6" s="63">
        <v>46049</v>
      </c>
      <c r="M6" s="13" t="s">
        <v>36</v>
      </c>
      <c r="N6" s="62">
        <v>400000</v>
      </c>
    </row>
    <row r="7" spans="2:29" x14ac:dyDescent="0.25">
      <c r="B7" s="7">
        <v>46116</v>
      </c>
      <c r="C7" s="8">
        <v>1888.5</v>
      </c>
      <c r="D7" s="9"/>
      <c r="E7" s="10">
        <v>25.5</v>
      </c>
      <c r="F7" s="33">
        <f t="shared" si="0"/>
        <v>48156.75</v>
      </c>
      <c r="G7" s="11"/>
      <c r="H7" s="12" t="s">
        <v>9</v>
      </c>
      <c r="I7" s="13"/>
      <c r="J7" s="14">
        <f>'MART 2026'!J39*-1</f>
        <v>1.9162499811500311E-3</v>
      </c>
      <c r="L7" s="63">
        <v>46050</v>
      </c>
      <c r="M7" s="13" t="s">
        <v>37</v>
      </c>
      <c r="N7" s="62">
        <v>400000</v>
      </c>
    </row>
    <row r="8" spans="2:29" x14ac:dyDescent="0.25">
      <c r="B8" s="7">
        <v>46117</v>
      </c>
      <c r="C8" s="8">
        <v>1915</v>
      </c>
      <c r="D8" s="9"/>
      <c r="E8" s="10">
        <v>25.5</v>
      </c>
      <c r="F8" s="33">
        <f t="shared" si="0"/>
        <v>48832.5</v>
      </c>
      <c r="G8" s="15"/>
      <c r="H8" s="16"/>
      <c r="I8" s="17"/>
      <c r="J8" s="18"/>
      <c r="L8" s="63">
        <v>46071</v>
      </c>
      <c r="M8" s="13" t="s">
        <v>38</v>
      </c>
      <c r="N8" s="62">
        <v>200000</v>
      </c>
    </row>
    <row r="9" spans="2:29" x14ac:dyDescent="0.25">
      <c r="B9" s="7">
        <v>46118</v>
      </c>
      <c r="C9" s="8">
        <v>1852.5</v>
      </c>
      <c r="D9" s="9"/>
      <c r="E9" s="10">
        <v>25.5</v>
      </c>
      <c r="F9" s="33">
        <f t="shared" si="0"/>
        <v>47238.75</v>
      </c>
      <c r="G9" s="15"/>
      <c r="H9" s="16"/>
      <c r="I9" s="17"/>
      <c r="J9" s="18"/>
      <c r="L9" s="63">
        <v>46083</v>
      </c>
      <c r="M9" s="13" t="s">
        <v>39</v>
      </c>
      <c r="N9" s="62">
        <v>200000</v>
      </c>
    </row>
    <row r="10" spans="2:29" x14ac:dyDescent="0.25">
      <c r="B10" s="7">
        <v>46119</v>
      </c>
      <c r="C10" s="8">
        <v>1831.5</v>
      </c>
      <c r="D10" s="9"/>
      <c r="E10" s="10">
        <v>25.5</v>
      </c>
      <c r="F10" s="33">
        <f t="shared" si="0"/>
        <v>46703.25</v>
      </c>
      <c r="G10" s="15"/>
      <c r="H10" s="16"/>
      <c r="I10" s="17"/>
      <c r="J10" s="18"/>
      <c r="L10" s="63">
        <v>46085</v>
      </c>
      <c r="M10" s="13" t="s">
        <v>38</v>
      </c>
      <c r="N10" s="62">
        <v>600000</v>
      </c>
    </row>
    <row r="11" spans="2:29" x14ac:dyDescent="0.25">
      <c r="B11" s="7">
        <v>46120</v>
      </c>
      <c r="C11" s="8">
        <v>1800</v>
      </c>
      <c r="D11" s="9"/>
      <c r="E11" s="10">
        <v>25.5</v>
      </c>
      <c r="F11" s="33">
        <f t="shared" si="0"/>
        <v>45900</v>
      </c>
      <c r="G11" s="19" t="s">
        <v>45</v>
      </c>
      <c r="H11" s="16"/>
      <c r="I11" s="17"/>
      <c r="J11" s="18">
        <v>500000</v>
      </c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46121</v>
      </c>
      <c r="C12" s="8">
        <v>1848</v>
      </c>
      <c r="D12" s="9"/>
      <c r="E12" s="10">
        <v>25.5</v>
      </c>
      <c r="F12" s="33">
        <f t="shared" si="0"/>
        <v>47124</v>
      </c>
      <c r="G12" s="19"/>
      <c r="H12" s="16"/>
      <c r="I12" s="17"/>
      <c r="J12" s="18"/>
      <c r="L12" s="64" t="s">
        <v>43</v>
      </c>
      <c r="M12" s="65">
        <v>500000</v>
      </c>
      <c r="N12" s="65">
        <v>-500000</v>
      </c>
    </row>
    <row r="13" spans="2:29" x14ac:dyDescent="0.25">
      <c r="B13" s="7">
        <v>46122</v>
      </c>
      <c r="C13" s="8">
        <v>1823</v>
      </c>
      <c r="D13" s="9"/>
      <c r="E13" s="10">
        <v>25.5</v>
      </c>
      <c r="F13" s="33">
        <f t="shared" si="0"/>
        <v>46486.5</v>
      </c>
      <c r="G13" s="19"/>
      <c r="H13" s="16"/>
      <c r="I13" s="17"/>
      <c r="J13" s="18"/>
      <c r="L13" s="64" t="s">
        <v>44</v>
      </c>
      <c r="M13" s="65">
        <v>500000</v>
      </c>
      <c r="N13" s="65">
        <v>-500000</v>
      </c>
    </row>
    <row r="14" spans="2:29" x14ac:dyDescent="0.25">
      <c r="B14" s="7">
        <v>46123</v>
      </c>
      <c r="C14" s="8">
        <v>1826</v>
      </c>
      <c r="D14" s="9"/>
      <c r="E14" s="10">
        <v>25.5</v>
      </c>
      <c r="F14" s="33">
        <f t="shared" si="0"/>
        <v>46563</v>
      </c>
      <c r="G14" s="19"/>
      <c r="H14" s="16"/>
      <c r="I14" s="17"/>
      <c r="J14" s="18"/>
      <c r="L14" s="64" t="s">
        <v>45</v>
      </c>
      <c r="M14" s="65">
        <v>500000</v>
      </c>
      <c r="N14" s="65">
        <v>-500000</v>
      </c>
    </row>
    <row r="15" spans="2:29" x14ac:dyDescent="0.25">
      <c r="B15" s="7">
        <v>46124</v>
      </c>
      <c r="C15" s="8">
        <v>1879.5</v>
      </c>
      <c r="D15" s="9"/>
      <c r="E15" s="10">
        <v>25.5</v>
      </c>
      <c r="F15" s="33">
        <f t="shared" si="0"/>
        <v>47927.25</v>
      </c>
      <c r="G15" s="19"/>
      <c r="H15" s="16"/>
      <c r="I15" s="17"/>
      <c r="J15" s="18"/>
      <c r="L15" s="17" t="s">
        <v>46</v>
      </c>
      <c r="M15" s="59">
        <v>500000</v>
      </c>
      <c r="N15" s="17"/>
    </row>
    <row r="16" spans="2:29" x14ac:dyDescent="0.25">
      <c r="B16" s="7">
        <v>46125</v>
      </c>
      <c r="C16" s="8">
        <v>1936</v>
      </c>
      <c r="D16" s="9"/>
      <c r="E16" s="10">
        <v>25.5</v>
      </c>
      <c r="F16" s="33">
        <f t="shared" si="0"/>
        <v>49368</v>
      </c>
      <c r="G16" s="19"/>
      <c r="H16" s="16"/>
      <c r="I16" s="17"/>
      <c r="J16" s="18"/>
      <c r="L16" s="17" t="s">
        <v>47</v>
      </c>
      <c r="M16" s="59">
        <v>500000</v>
      </c>
      <c r="N16" s="17"/>
    </row>
    <row r="17" spans="2:10" x14ac:dyDescent="0.25">
      <c r="B17" s="7">
        <v>46126</v>
      </c>
      <c r="C17" s="8">
        <v>1882</v>
      </c>
      <c r="D17" s="9"/>
      <c r="E17" s="10">
        <v>25.5</v>
      </c>
      <c r="F17" s="33">
        <f t="shared" si="0"/>
        <v>47991</v>
      </c>
      <c r="G17" s="19"/>
      <c r="H17" s="16"/>
      <c r="I17" s="17"/>
      <c r="J17" s="18"/>
    </row>
    <row r="18" spans="2:10" x14ac:dyDescent="0.25">
      <c r="B18" s="7">
        <v>46127</v>
      </c>
      <c r="C18" s="8">
        <v>1887</v>
      </c>
      <c r="D18" s="9"/>
      <c r="E18" s="10">
        <v>25.5</v>
      </c>
      <c r="F18" s="33">
        <f t="shared" si="0"/>
        <v>48118.5</v>
      </c>
      <c r="G18" s="19"/>
      <c r="H18" s="16"/>
      <c r="I18" s="17"/>
      <c r="J18" s="18"/>
    </row>
    <row r="19" spans="2:10" x14ac:dyDescent="0.25">
      <c r="B19" s="7">
        <v>46128</v>
      </c>
      <c r="C19" s="8">
        <v>1930.5</v>
      </c>
      <c r="D19" s="9"/>
      <c r="E19" s="10">
        <v>25.5</v>
      </c>
      <c r="F19" s="33">
        <f t="shared" si="0"/>
        <v>49227.75</v>
      </c>
      <c r="G19" s="19"/>
      <c r="H19" s="16"/>
      <c r="I19" s="17"/>
      <c r="J19" s="18"/>
    </row>
    <row r="20" spans="2:10" x14ac:dyDescent="0.25">
      <c r="B20" s="7">
        <v>46129</v>
      </c>
      <c r="C20" s="8">
        <v>1914</v>
      </c>
      <c r="D20" s="9"/>
      <c r="E20" s="10">
        <v>25.5</v>
      </c>
      <c r="F20" s="33">
        <f t="shared" si="0"/>
        <v>48807</v>
      </c>
      <c r="G20" s="19"/>
      <c r="H20" s="16"/>
      <c r="I20" s="17"/>
      <c r="J20" s="18"/>
    </row>
    <row r="21" spans="2:10" x14ac:dyDescent="0.25">
      <c r="B21" s="7">
        <v>46130</v>
      </c>
      <c r="C21" s="8">
        <v>1906.5</v>
      </c>
      <c r="D21" s="9"/>
      <c r="E21" s="10">
        <v>25.5</v>
      </c>
      <c r="F21" s="33">
        <f t="shared" si="0"/>
        <v>48615.75</v>
      </c>
      <c r="G21" s="19"/>
      <c r="H21" s="16"/>
      <c r="I21" s="17"/>
      <c r="J21" s="18"/>
    </row>
    <row r="22" spans="2:10" x14ac:dyDescent="0.25">
      <c r="B22" s="7">
        <v>46131</v>
      </c>
      <c r="C22" s="8">
        <v>1874.5</v>
      </c>
      <c r="D22" s="9"/>
      <c r="E22" s="10">
        <v>25.5</v>
      </c>
      <c r="F22" s="33">
        <f t="shared" si="0"/>
        <v>47799.75</v>
      </c>
      <c r="G22" s="19"/>
      <c r="H22" s="16"/>
      <c r="I22" s="17"/>
      <c r="J22" s="18"/>
    </row>
    <row r="23" spans="2:10" x14ac:dyDescent="0.25">
      <c r="B23" s="7">
        <v>46132</v>
      </c>
      <c r="C23" s="8">
        <v>1786.5</v>
      </c>
      <c r="D23" s="9"/>
      <c r="E23" s="10">
        <v>25.5</v>
      </c>
      <c r="F23" s="33">
        <f t="shared" si="0"/>
        <v>45555.75</v>
      </c>
      <c r="G23" s="19"/>
      <c r="H23" s="16"/>
      <c r="I23" s="17"/>
      <c r="J23" s="18"/>
    </row>
    <row r="24" spans="2:10" x14ac:dyDescent="0.25">
      <c r="B24" s="7">
        <v>46133</v>
      </c>
      <c r="C24" s="8">
        <v>1770</v>
      </c>
      <c r="D24" s="9"/>
      <c r="E24" s="10">
        <v>25.5</v>
      </c>
      <c r="F24" s="33">
        <f t="shared" si="0"/>
        <v>45135</v>
      </c>
      <c r="G24" s="19"/>
      <c r="H24" s="16"/>
      <c r="I24" s="17"/>
      <c r="J24" s="18"/>
    </row>
    <row r="25" spans="2:10" x14ac:dyDescent="0.25">
      <c r="B25" s="7">
        <v>46134</v>
      </c>
      <c r="C25" s="8">
        <v>1874.5</v>
      </c>
      <c r="D25" s="9"/>
      <c r="E25" s="10">
        <v>25.5</v>
      </c>
      <c r="F25" s="33">
        <f t="shared" si="0"/>
        <v>47799.75</v>
      </c>
      <c r="G25" s="19"/>
      <c r="H25" s="16"/>
      <c r="I25" s="17"/>
      <c r="J25" s="18"/>
    </row>
    <row r="26" spans="2:10" x14ac:dyDescent="0.25">
      <c r="B26" s="7">
        <v>46135</v>
      </c>
      <c r="C26" s="8">
        <v>1793.5</v>
      </c>
      <c r="D26" s="9"/>
      <c r="E26" s="10">
        <v>25.5</v>
      </c>
      <c r="F26" s="33">
        <f t="shared" si="0"/>
        <v>45734.25</v>
      </c>
      <c r="G26" s="19"/>
      <c r="H26" s="16"/>
      <c r="I26" s="17"/>
      <c r="J26" s="18"/>
    </row>
    <row r="27" spans="2:10" x14ac:dyDescent="0.25">
      <c r="B27" s="7">
        <v>46136</v>
      </c>
      <c r="C27" s="8">
        <v>1798.5</v>
      </c>
      <c r="D27" s="9"/>
      <c r="E27" s="10">
        <v>25.5</v>
      </c>
      <c r="F27" s="33">
        <f t="shared" si="0"/>
        <v>45861.75</v>
      </c>
      <c r="G27" s="19"/>
      <c r="H27" s="16"/>
      <c r="I27" s="17"/>
      <c r="J27" s="18"/>
    </row>
    <row r="28" spans="2:10" x14ac:dyDescent="0.25">
      <c r="B28" s="7">
        <v>46137</v>
      </c>
      <c r="C28" s="8">
        <v>1857</v>
      </c>
      <c r="D28" s="9"/>
      <c r="E28" s="10">
        <v>25.5</v>
      </c>
      <c r="F28" s="33">
        <f t="shared" si="0"/>
        <v>47353.5</v>
      </c>
      <c r="G28" s="19"/>
      <c r="H28" s="16"/>
      <c r="I28" s="17"/>
      <c r="J28" s="18"/>
    </row>
    <row r="29" spans="2:10" x14ac:dyDescent="0.25">
      <c r="B29" s="7">
        <v>46138</v>
      </c>
      <c r="C29" s="8">
        <v>1829.5</v>
      </c>
      <c r="D29" s="9"/>
      <c r="E29" s="10">
        <v>25.5</v>
      </c>
      <c r="F29" s="33">
        <f t="shared" si="0"/>
        <v>46652.25</v>
      </c>
      <c r="G29" s="19"/>
      <c r="H29" s="16"/>
      <c r="I29" s="17"/>
      <c r="J29" s="18"/>
    </row>
    <row r="30" spans="2:10" x14ac:dyDescent="0.25">
      <c r="B30" s="7">
        <v>46139</v>
      </c>
      <c r="C30" s="8">
        <v>1757.5</v>
      </c>
      <c r="D30" s="9"/>
      <c r="E30" s="10">
        <v>25.5</v>
      </c>
      <c r="F30" s="33">
        <f t="shared" si="0"/>
        <v>44816.25</v>
      </c>
      <c r="G30" s="19"/>
      <c r="H30" s="16"/>
      <c r="I30" s="17"/>
      <c r="J30" s="18"/>
    </row>
    <row r="31" spans="2:10" x14ac:dyDescent="0.25">
      <c r="B31" s="7">
        <v>46140</v>
      </c>
      <c r="C31" s="8">
        <v>1717.5</v>
      </c>
      <c r="D31" s="9"/>
      <c r="E31" s="10">
        <v>25.5</v>
      </c>
      <c r="F31" s="33">
        <f t="shared" si="0"/>
        <v>43796.25</v>
      </c>
      <c r="G31" s="19"/>
      <c r="H31" s="16"/>
      <c r="I31" s="17"/>
      <c r="J31" s="18"/>
    </row>
    <row r="32" spans="2:10" x14ac:dyDescent="0.25">
      <c r="B32" s="7">
        <v>46141</v>
      </c>
      <c r="C32" s="8">
        <v>1817</v>
      </c>
      <c r="D32" s="9"/>
      <c r="E32" s="10">
        <v>25.5</v>
      </c>
      <c r="F32" s="33">
        <f t="shared" si="0"/>
        <v>46333.5</v>
      </c>
      <c r="G32" s="19"/>
      <c r="H32" s="16"/>
      <c r="I32" s="17"/>
      <c r="J32" s="18"/>
    </row>
    <row r="33" spans="2:12" x14ac:dyDescent="0.25">
      <c r="B33" s="7">
        <v>46142</v>
      </c>
      <c r="C33" s="8">
        <v>1771.5</v>
      </c>
      <c r="D33" s="9"/>
      <c r="E33" s="10">
        <v>25.5</v>
      </c>
      <c r="F33" s="33">
        <f t="shared" si="0"/>
        <v>45173.25</v>
      </c>
      <c r="G33" s="19"/>
      <c r="H33" s="16"/>
      <c r="I33" s="17"/>
      <c r="J33" s="18"/>
    </row>
    <row r="34" spans="2:12" ht="15.75" thickBot="1" x14ac:dyDescent="0.3">
      <c r="B34" s="7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55453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515540.42790124996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1414051.5</v>
      </c>
      <c r="L36" s="31">
        <f>J36-J4-J5-J6</f>
        <v>1398511.0740150001</v>
      </c>
    </row>
    <row r="37" spans="2:12" x14ac:dyDescent="0.25">
      <c r="B37" s="26" t="s">
        <v>14</v>
      </c>
      <c r="C37" s="30">
        <f>C35</f>
        <v>55453</v>
      </c>
      <c r="D37" s="9">
        <f>D35/1.03</f>
        <v>0</v>
      </c>
      <c r="E37" s="10"/>
      <c r="F37" s="33">
        <f>SUM(F4:F36)</f>
        <v>1414051.5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898511.07209875004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660D-46E6-4A79-A9E8-D3F170BDF14A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SUM(N3:N17)</f>
        <v>500000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3" t="s">
        <v>40</v>
      </c>
      <c r="M2" s="83"/>
      <c r="N2" s="83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3">
        <v>46024</v>
      </c>
      <c r="M3" s="13" t="s">
        <v>34</v>
      </c>
      <c r="N3" s="62">
        <v>600000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63">
        <v>46024</v>
      </c>
      <c r="M4" s="13" t="s">
        <v>35</v>
      </c>
      <c r="N4" s="62">
        <v>400000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63">
        <v>46049</v>
      </c>
      <c r="M5" s="13" t="s">
        <v>36</v>
      </c>
      <c r="N5" s="62">
        <v>200000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63">
        <v>46049</v>
      </c>
      <c r="M6" s="13" t="s">
        <v>36</v>
      </c>
      <c r="N6" s="62">
        <v>400000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-898511.07209875004</v>
      </c>
      <c r="L7" s="63">
        <v>46050</v>
      </c>
      <c r="M7" s="13" t="s">
        <v>37</v>
      </c>
      <c r="N7" s="62">
        <v>400000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63">
        <v>46071</v>
      </c>
      <c r="M8" s="13" t="s">
        <v>38</v>
      </c>
      <c r="N8" s="62">
        <v>200000</v>
      </c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63">
        <v>46083</v>
      </c>
      <c r="M9" s="13" t="s">
        <v>39</v>
      </c>
      <c r="N9" s="62">
        <v>200000</v>
      </c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  <c r="L10" s="63">
        <v>46085</v>
      </c>
      <c r="M10" s="13" t="s">
        <v>38</v>
      </c>
      <c r="N10" s="62">
        <v>600000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 t="s">
        <v>46</v>
      </c>
      <c r="H11" s="16"/>
      <c r="I11" s="17"/>
      <c r="J11" s="18">
        <v>500000</v>
      </c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64" t="s">
        <v>43</v>
      </c>
      <c r="M12" s="65">
        <v>500000</v>
      </c>
      <c r="N12" s="65">
        <v>-500000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64" t="s">
        <v>44</v>
      </c>
      <c r="M13" s="65">
        <v>500000</v>
      </c>
      <c r="N13" s="65">
        <v>-500000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64" t="s">
        <v>45</v>
      </c>
      <c r="M14" s="65">
        <v>500000</v>
      </c>
      <c r="N14" s="65">
        <v>-500000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64" t="s">
        <v>46</v>
      </c>
      <c r="M15" s="65">
        <v>500000</v>
      </c>
      <c r="N15" s="65">
        <v>-500000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L16" s="17" t="s">
        <v>47</v>
      </c>
      <c r="M16" s="59">
        <v>500000</v>
      </c>
      <c r="N16" s="17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6"/>
      <c r="D34" s="47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-398511.07209875004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398511.07209875004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B601-5FED-4ACB-9EA5-D31BC6ADDD91}">
  <dimension ref="B1:AC43"/>
  <sheetViews>
    <sheetView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SUM(N3:N17)</f>
        <v>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3" t="s">
        <v>40</v>
      </c>
      <c r="M2" s="83"/>
      <c r="N2" s="83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3">
        <v>46024</v>
      </c>
      <c r="M3" s="13" t="s">
        <v>34</v>
      </c>
      <c r="N3" s="62">
        <v>600000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63">
        <v>46024</v>
      </c>
      <c r="M4" s="13" t="s">
        <v>35</v>
      </c>
      <c r="N4" s="62">
        <v>400000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63">
        <v>46049</v>
      </c>
      <c r="M5" s="13" t="s">
        <v>36</v>
      </c>
      <c r="N5" s="62">
        <v>200000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63">
        <v>46049</v>
      </c>
      <c r="M6" s="13" t="s">
        <v>36</v>
      </c>
      <c r="N6" s="62">
        <v>400000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-398511.07209875004</v>
      </c>
      <c r="L7" s="63">
        <v>46050</v>
      </c>
      <c r="M7" s="13" t="s">
        <v>37</v>
      </c>
      <c r="N7" s="62">
        <v>400000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63">
        <v>46071</v>
      </c>
      <c r="M8" s="13" t="s">
        <v>38</v>
      </c>
      <c r="N8" s="62">
        <v>200000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63">
        <v>46083</v>
      </c>
      <c r="M9" s="13" t="s">
        <v>39</v>
      </c>
      <c r="N9" s="62">
        <v>200000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63">
        <v>46085</v>
      </c>
      <c r="M10" s="13" t="s">
        <v>38</v>
      </c>
      <c r="N10" s="62">
        <v>600000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 t="s">
        <v>47</v>
      </c>
      <c r="H11" s="16"/>
      <c r="I11" s="17"/>
      <c r="J11" s="18">
        <v>500000</v>
      </c>
      <c r="L11" s="64" t="s">
        <v>42</v>
      </c>
      <c r="M11" s="65">
        <v>500000</v>
      </c>
      <c r="N11" s="65">
        <v>-500000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64" t="s">
        <v>43</v>
      </c>
      <c r="M12" s="65">
        <v>500000</v>
      </c>
      <c r="N12" s="65">
        <v>-500000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64" t="s">
        <v>44</v>
      </c>
      <c r="M13" s="65">
        <v>500000</v>
      </c>
      <c r="N13" s="65">
        <v>-500000</v>
      </c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L14" s="64" t="s">
        <v>45</v>
      </c>
      <c r="M14" s="65">
        <v>500000</v>
      </c>
      <c r="N14" s="65">
        <v>-500000</v>
      </c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L15" s="64" t="s">
        <v>46</v>
      </c>
      <c r="M15" s="65">
        <v>500000</v>
      </c>
      <c r="N15" s="65">
        <v>-500000</v>
      </c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L16" s="64" t="s">
        <v>47</v>
      </c>
      <c r="M16" s="65">
        <v>500000</v>
      </c>
      <c r="N16" s="65">
        <v>-500000</v>
      </c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77" t="s">
        <v>11</v>
      </c>
      <c r="I35" s="77"/>
      <c r="J35" s="25">
        <f>SUM(J4:J34)</f>
        <v>101488.92790124996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6"/>
      <c r="F39" s="37"/>
      <c r="G39" s="28"/>
      <c r="H39" s="81" t="s">
        <v>17</v>
      </c>
      <c r="I39" s="81"/>
      <c r="J39" s="29">
        <f>J36+J37+J38-J35</f>
        <v>-101488.92790124996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2026-04-30T13:59:15Z</dcterms:modified>
</cp:coreProperties>
</file>